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10" windowWidth="19140" windowHeight="5805"/>
  </bookViews>
  <sheets>
    <sheet name="СВОД КС" sheetId="131" r:id="rId1"/>
    <sheet name="СВОД АПП" sheetId="20" r:id="rId2"/>
    <sheet name="СВОД ПРОФ" sheetId="143" r:id="rId3"/>
    <sheet name="СВОД Мед услуги" sheetId="139" r:id="rId4"/>
    <sheet name="Фурманов КС" sheetId="124" r:id="rId5"/>
    <sheet name="Шуя КС " sheetId="125" r:id="rId6"/>
    <sheet name="Южа КС" sheetId="126" r:id="rId7"/>
    <sheet name="1 ГКБ КС" sheetId="127" r:id="rId8"/>
    <sheet name="7 ГКБ КС " sheetId="128" r:id="rId9"/>
    <sheet name="АНО МЦ Светодар КС" sheetId="129" r:id="rId10"/>
    <sheet name="СКФНКЦ КС" sheetId="130" r:id="rId11"/>
    <sheet name="Комсомольск АПП" sheetId="108" r:id="rId12"/>
    <sheet name="Приволжск АПП " sheetId="103" r:id="rId13"/>
    <sheet name="Пучеж АПП" sheetId="49" r:id="rId14"/>
    <sheet name="Шуя АПП " sheetId="93" r:id="rId15"/>
    <sheet name="Южа АПП" sheetId="91" r:id="rId16"/>
    <sheet name="АНО МС Светодар АПП" sheetId="122" r:id="rId17"/>
    <sheet name="Комсомольск ПРОФ" sheetId="144" r:id="rId18"/>
    <sheet name="Приволжск ПРОФ" sheetId="145" r:id="rId19"/>
    <sheet name="Пучеж ПРОФ" sheetId="146" r:id="rId20"/>
    <sheet name="Южа ПРОФ" sheetId="148" r:id="rId21"/>
    <sheet name="АНО МЦ Светодар ПРОФ" sheetId="149" r:id="rId22"/>
    <sheet name="ИГМА Мед усл" sheetId="133" r:id="rId23"/>
    <sheet name="Миленарис диагн Мед усл" sheetId="135" r:id="rId24"/>
    <sheet name="Миленарис профил Мед усл" sheetId="136" r:id="rId25"/>
    <sheet name="УЗ ОД Центр Мед ксл" sheetId="137" r:id="rId26"/>
    <sheet name="ООО Здоровье Мед усл" sheetId="138" r:id="rId27"/>
    <sheet name="АНО МЦ Светодар Мед усл" sheetId="134" r:id="rId28"/>
    <sheet name="АНО МЦ Светодар ДС" sheetId="132" r:id="rId29"/>
    <sheet name="АНО МЦ Светодар СМП" sheetId="140" r:id="rId30"/>
    <sheet name="АНО МЦ Светодар ЭКО" sheetId="141" r:id="rId31"/>
    <sheet name="АНО МЦ Светодар Паллиат пом" sheetId="142" r:id="rId32"/>
  </sheets>
  <definedNames>
    <definedName name="_xlnm.Print_Titles" localSheetId="16">'АНО МС Светодар АПП'!$4:$6</definedName>
    <definedName name="_xlnm.Print_Titles" localSheetId="27">'АНО МЦ Светодар Мед усл'!$5:$6</definedName>
    <definedName name="_xlnm.Print_Titles" localSheetId="21">'АНО МЦ Светодар ПРОФ'!$5:$10</definedName>
    <definedName name="_xlnm.Print_Titles" localSheetId="22">'ИГМА Мед усл'!$5:$6</definedName>
    <definedName name="_xlnm.Print_Titles" localSheetId="11">'Комсомольск АПП'!$4:$6</definedName>
    <definedName name="_xlnm.Print_Titles" localSheetId="17">'Комсомольск ПРОФ'!$5:$10</definedName>
    <definedName name="_xlnm.Print_Titles" localSheetId="23">'Миленарис диагн Мед усл'!$5:$6</definedName>
    <definedName name="_xlnm.Print_Titles" localSheetId="24">'Миленарис профил Мед усл'!$5:$6</definedName>
    <definedName name="_xlnm.Print_Titles" localSheetId="26">'ООО Здоровье Мед усл'!$5:$6</definedName>
    <definedName name="_xlnm.Print_Titles" localSheetId="12">'Приволжск АПП '!$4:$6</definedName>
    <definedName name="_xlnm.Print_Titles" localSheetId="18">'Приволжск ПРОФ'!$5:$10</definedName>
    <definedName name="_xlnm.Print_Titles" localSheetId="13">'Пучеж АПП'!$4:$6</definedName>
    <definedName name="_xlnm.Print_Titles" localSheetId="19">'Пучеж ПРОФ'!$5:$10</definedName>
    <definedName name="_xlnm.Print_Titles" localSheetId="1">'СВОД АПП'!$4:$6</definedName>
    <definedName name="_xlnm.Print_Titles" localSheetId="3">'СВОД Мед услуги'!$5:$6</definedName>
    <definedName name="_xlnm.Print_Titles" localSheetId="2">'СВОД ПРОФ'!$5:$10</definedName>
    <definedName name="_xlnm.Print_Titles" localSheetId="25">'УЗ ОД Центр Мед ксл'!$5:$6</definedName>
    <definedName name="_xlnm.Print_Titles" localSheetId="14">'Шуя АПП '!$4:$6</definedName>
    <definedName name="_xlnm.Print_Titles" localSheetId="15">'Южа АПП'!$4:$6</definedName>
    <definedName name="_xlnm.Print_Titles" localSheetId="20">'Южа ПРОФ'!$5:$10</definedName>
    <definedName name="_xlnm.Print_Area" localSheetId="7">'1 ГКБ КС'!$A$1:$H$51</definedName>
    <definedName name="_xlnm.Print_Area" localSheetId="8">'7 ГКБ КС '!$A$1:$H$51</definedName>
    <definedName name="_xlnm.Print_Area" localSheetId="28">'АНО МЦ Светодар ДС'!$A$1:$J$38</definedName>
    <definedName name="_xlnm.Print_Area" localSheetId="9">'АНО МЦ Светодар КС'!$A$1:$H$52</definedName>
    <definedName name="_xlnm.Print_Area" localSheetId="31">'АНО МЦ Светодар Паллиат пом'!$A$1:$E$14</definedName>
    <definedName name="_xlnm.Print_Area" localSheetId="30">'АНО МЦ Светодар ЭКО'!$A$1:$C$12</definedName>
    <definedName name="_xlnm.Print_Area" localSheetId="0">'СВОД КС'!$A$1:$H$62</definedName>
    <definedName name="_xlnm.Print_Area" localSheetId="10">'СКФНКЦ КС'!$A$1:$H$51</definedName>
    <definedName name="_xlnm.Print_Area" localSheetId="4">'Фурманов КС'!$A$1:$H$51</definedName>
    <definedName name="_xlnm.Print_Area" localSheetId="5">'Шуя КС '!$A$1:$H$51</definedName>
    <definedName name="_xlnm.Print_Area" localSheetId="6">'Южа КС'!$A$1:$H$51</definedName>
  </definedNames>
  <calcPr calcId="145621"/>
</workbook>
</file>

<file path=xl/calcChain.xml><?xml version="1.0" encoding="utf-8"?>
<calcChain xmlns="http://schemas.openxmlformats.org/spreadsheetml/2006/main">
  <c r="O74" i="149" l="1"/>
  <c r="N74" i="149"/>
  <c r="M74" i="149"/>
  <c r="K74" i="149"/>
  <c r="J74" i="149"/>
  <c r="I74" i="149"/>
  <c r="H74" i="149"/>
  <c r="G74" i="149"/>
  <c r="F74" i="149"/>
  <c r="E74" i="149"/>
  <c r="D74" i="149"/>
  <c r="C74" i="149"/>
  <c r="B74" i="149"/>
  <c r="L73" i="149"/>
  <c r="L72" i="149"/>
  <c r="L71" i="149"/>
  <c r="L70" i="149"/>
  <c r="L69" i="149"/>
  <c r="L68" i="149"/>
  <c r="L67" i="149"/>
  <c r="L66" i="149"/>
  <c r="L65" i="149"/>
  <c r="L64" i="149"/>
  <c r="L63" i="149"/>
  <c r="L62" i="149"/>
  <c r="L61" i="149"/>
  <c r="L60" i="149"/>
  <c r="L59" i="149"/>
  <c r="L58" i="149"/>
  <c r="L57" i="149"/>
  <c r="L56" i="149"/>
  <c r="L55" i="149"/>
  <c r="L54" i="149"/>
  <c r="L53" i="149"/>
  <c r="L52" i="149"/>
  <c r="L51" i="149"/>
  <c r="L50" i="149"/>
  <c r="L49" i="149"/>
  <c r="L48" i="149"/>
  <c r="L47" i="149"/>
  <c r="L46" i="149"/>
  <c r="L45" i="149"/>
  <c r="L44" i="149"/>
  <c r="L43" i="149"/>
  <c r="L42" i="149"/>
  <c r="L41" i="149"/>
  <c r="L40" i="149"/>
  <c r="L39" i="149"/>
  <c r="L38" i="149"/>
  <c r="L37" i="149"/>
  <c r="L36" i="149"/>
  <c r="L35" i="149"/>
  <c r="L34" i="149"/>
  <c r="L33" i="149"/>
  <c r="L32" i="149"/>
  <c r="L31" i="149"/>
  <c r="L30" i="149"/>
  <c r="L29" i="149"/>
  <c r="L28" i="149"/>
  <c r="L27" i="149"/>
  <c r="L26" i="149"/>
  <c r="L25" i="149"/>
  <c r="L24" i="149"/>
  <c r="L23" i="149"/>
  <c r="L22" i="149"/>
  <c r="L21" i="149"/>
  <c r="L20" i="149"/>
  <c r="L19" i="149"/>
  <c r="L18" i="149"/>
  <c r="L17" i="149"/>
  <c r="L16" i="149"/>
  <c r="L15" i="149"/>
  <c r="L14" i="149"/>
  <c r="L13" i="149"/>
  <c r="L12" i="149"/>
  <c r="L11" i="149"/>
  <c r="O74" i="148"/>
  <c r="N74" i="148"/>
  <c r="M74" i="148"/>
  <c r="K74" i="148"/>
  <c r="J74" i="148"/>
  <c r="I74" i="148"/>
  <c r="H74" i="148"/>
  <c r="G74" i="148"/>
  <c r="F74" i="148"/>
  <c r="E74" i="148"/>
  <c r="D74" i="148"/>
  <c r="C74" i="148"/>
  <c r="B74" i="148"/>
  <c r="L73" i="148"/>
  <c r="L72" i="148"/>
  <c r="L71" i="148"/>
  <c r="L70" i="148"/>
  <c r="L69" i="148"/>
  <c r="L68" i="148"/>
  <c r="L67" i="148"/>
  <c r="L66" i="148"/>
  <c r="L65" i="148"/>
  <c r="L64" i="148"/>
  <c r="L63" i="148"/>
  <c r="L62" i="148"/>
  <c r="L61" i="148"/>
  <c r="L60" i="148"/>
  <c r="L59" i="148"/>
  <c r="L58" i="148"/>
  <c r="L57" i="148"/>
  <c r="L56" i="148"/>
  <c r="L55" i="148"/>
  <c r="L54" i="148"/>
  <c r="L53" i="148"/>
  <c r="L52" i="148"/>
  <c r="L51" i="148"/>
  <c r="L50" i="148"/>
  <c r="L49" i="148"/>
  <c r="L48" i="148"/>
  <c r="L47" i="148"/>
  <c r="L46" i="148"/>
  <c r="L45" i="148"/>
  <c r="L44" i="148"/>
  <c r="L43" i="148"/>
  <c r="L42" i="148"/>
  <c r="L41" i="148"/>
  <c r="L40" i="148"/>
  <c r="L39" i="148"/>
  <c r="L38" i="148"/>
  <c r="L37" i="148"/>
  <c r="L36" i="148"/>
  <c r="L35" i="148"/>
  <c r="L34" i="148"/>
  <c r="L33" i="148"/>
  <c r="L32" i="148"/>
  <c r="L31" i="148"/>
  <c r="L30" i="148"/>
  <c r="L29" i="148"/>
  <c r="L28" i="148"/>
  <c r="L27" i="148"/>
  <c r="L26" i="148"/>
  <c r="L25" i="148"/>
  <c r="L24" i="148"/>
  <c r="L23" i="148"/>
  <c r="L22" i="148"/>
  <c r="L21" i="148"/>
  <c r="L20" i="148"/>
  <c r="L19" i="148"/>
  <c r="L18" i="148"/>
  <c r="L17" i="148"/>
  <c r="L16" i="148"/>
  <c r="L15" i="148"/>
  <c r="L14" i="148"/>
  <c r="L13" i="148"/>
  <c r="L12" i="148"/>
  <c r="L11" i="148"/>
  <c r="O74" i="146"/>
  <c r="N74" i="146"/>
  <c r="M74" i="146"/>
  <c r="K74" i="146"/>
  <c r="J74" i="146"/>
  <c r="I74" i="146"/>
  <c r="H74" i="146"/>
  <c r="G74" i="146"/>
  <c r="F74" i="146"/>
  <c r="E74" i="146"/>
  <c r="D74" i="146"/>
  <c r="C74" i="146"/>
  <c r="B74" i="146"/>
  <c r="L73" i="146"/>
  <c r="L72" i="146"/>
  <c r="L71" i="146"/>
  <c r="L70" i="146"/>
  <c r="L69" i="146"/>
  <c r="L68" i="146"/>
  <c r="L67" i="146"/>
  <c r="L66" i="146"/>
  <c r="L65" i="146"/>
  <c r="L64" i="146"/>
  <c r="L63" i="146"/>
  <c r="L62" i="146"/>
  <c r="L61" i="146"/>
  <c r="L60" i="146"/>
  <c r="L59" i="146"/>
  <c r="L58" i="146"/>
  <c r="L57" i="146"/>
  <c r="L56" i="146"/>
  <c r="L55" i="146"/>
  <c r="L54" i="146"/>
  <c r="L53" i="146"/>
  <c r="L52" i="146"/>
  <c r="L51" i="146"/>
  <c r="L50" i="146"/>
  <c r="L49" i="146"/>
  <c r="L48" i="146"/>
  <c r="L47" i="146"/>
  <c r="L46" i="146"/>
  <c r="L45" i="146"/>
  <c r="L44" i="146"/>
  <c r="L43" i="146"/>
  <c r="L42" i="146"/>
  <c r="L41" i="146"/>
  <c r="L40" i="146"/>
  <c r="L39" i="146"/>
  <c r="L38" i="146"/>
  <c r="L37" i="146"/>
  <c r="L36" i="146"/>
  <c r="L35" i="146"/>
  <c r="L34" i="146"/>
  <c r="L33" i="146"/>
  <c r="L32" i="146"/>
  <c r="L31" i="146"/>
  <c r="L30" i="146"/>
  <c r="L29" i="146"/>
  <c r="L28" i="146"/>
  <c r="L27" i="146"/>
  <c r="L26" i="146"/>
  <c r="L25" i="146"/>
  <c r="L24" i="146"/>
  <c r="L23" i="146"/>
  <c r="L22" i="146"/>
  <c r="L21" i="146"/>
  <c r="L20" i="146"/>
  <c r="L19" i="146"/>
  <c r="L18" i="146"/>
  <c r="L17" i="146"/>
  <c r="L16" i="146"/>
  <c r="L15" i="146"/>
  <c r="L14" i="146"/>
  <c r="L13" i="146"/>
  <c r="L12" i="146"/>
  <c r="L11" i="146"/>
  <c r="L74" i="146" s="1"/>
  <c r="O74" i="145"/>
  <c r="N74" i="145"/>
  <c r="M74" i="145"/>
  <c r="K74" i="145"/>
  <c r="J74" i="145"/>
  <c r="I74" i="145"/>
  <c r="H74" i="145"/>
  <c r="G74" i="145"/>
  <c r="F74" i="145"/>
  <c r="E74" i="145"/>
  <c r="D74" i="145"/>
  <c r="C74" i="145"/>
  <c r="B74" i="145"/>
  <c r="L73" i="145"/>
  <c r="L72" i="145"/>
  <c r="L71" i="145"/>
  <c r="L70" i="145"/>
  <c r="L69" i="145"/>
  <c r="L68" i="145"/>
  <c r="L67" i="145"/>
  <c r="L66" i="145"/>
  <c r="L65" i="145"/>
  <c r="L64" i="145"/>
  <c r="L63" i="145"/>
  <c r="L62" i="145"/>
  <c r="L61" i="145"/>
  <c r="L60" i="145"/>
  <c r="L59" i="145"/>
  <c r="L58" i="145"/>
  <c r="L57" i="145"/>
  <c r="L56" i="145"/>
  <c r="L55" i="145"/>
  <c r="L54" i="145"/>
  <c r="L53" i="145"/>
  <c r="L52" i="145"/>
  <c r="L51" i="145"/>
  <c r="L50" i="145"/>
  <c r="L49" i="145"/>
  <c r="L48" i="145"/>
  <c r="L47" i="145"/>
  <c r="L46" i="145"/>
  <c r="L45" i="145"/>
  <c r="L44" i="145"/>
  <c r="L43" i="145"/>
  <c r="L42" i="145"/>
  <c r="L41" i="145"/>
  <c r="L40" i="145"/>
  <c r="L39" i="145"/>
  <c r="L38" i="145"/>
  <c r="L37" i="145"/>
  <c r="L36" i="145"/>
  <c r="L35" i="145"/>
  <c r="L34" i="145"/>
  <c r="L33" i="145"/>
  <c r="L32" i="145"/>
  <c r="L31" i="145"/>
  <c r="L30" i="145"/>
  <c r="L29" i="145"/>
  <c r="L28" i="145"/>
  <c r="L27" i="145"/>
  <c r="L26" i="145"/>
  <c r="L25" i="145"/>
  <c r="L24" i="145"/>
  <c r="L23" i="145"/>
  <c r="L22" i="145"/>
  <c r="L21" i="145"/>
  <c r="L20" i="145"/>
  <c r="L19" i="145"/>
  <c r="L18" i="145"/>
  <c r="L17" i="145"/>
  <c r="L16" i="145"/>
  <c r="L15" i="145"/>
  <c r="L14" i="145"/>
  <c r="L13" i="145"/>
  <c r="L12" i="145"/>
  <c r="L11" i="145"/>
  <c r="L74" i="145" s="1"/>
  <c r="O74" i="144"/>
  <c r="N74" i="144"/>
  <c r="M74" i="144"/>
  <c r="K74" i="144"/>
  <c r="J74" i="144"/>
  <c r="I74" i="144"/>
  <c r="H74" i="144"/>
  <c r="G74" i="144"/>
  <c r="F74" i="144"/>
  <c r="E74" i="144"/>
  <c r="D74" i="144"/>
  <c r="C74" i="144"/>
  <c r="B74" i="144"/>
  <c r="L73" i="144"/>
  <c r="L72" i="144"/>
  <c r="L71" i="144"/>
  <c r="L70" i="144"/>
  <c r="L69" i="144"/>
  <c r="L68" i="144"/>
  <c r="L67" i="144"/>
  <c r="L66" i="144"/>
  <c r="L65" i="144"/>
  <c r="L64" i="144"/>
  <c r="L63" i="144"/>
  <c r="L62" i="144"/>
  <c r="L61" i="144"/>
  <c r="L60" i="144"/>
  <c r="L59" i="144"/>
  <c r="L58" i="144"/>
  <c r="L57" i="144"/>
  <c r="L56" i="144"/>
  <c r="L55" i="144"/>
  <c r="L54" i="144"/>
  <c r="L53" i="144"/>
  <c r="L52" i="144"/>
  <c r="L51" i="144"/>
  <c r="L50" i="144"/>
  <c r="L49" i="144"/>
  <c r="L48" i="144"/>
  <c r="L47" i="144"/>
  <c r="L46" i="144"/>
  <c r="L45" i="144"/>
  <c r="L44" i="144"/>
  <c r="L43" i="144"/>
  <c r="L42" i="144"/>
  <c r="L41" i="144"/>
  <c r="L40" i="144"/>
  <c r="L39" i="144"/>
  <c r="L38" i="144"/>
  <c r="L37" i="144"/>
  <c r="L36" i="144"/>
  <c r="L35" i="144"/>
  <c r="L34" i="144"/>
  <c r="L33" i="144"/>
  <c r="L32" i="144"/>
  <c r="L31" i="144"/>
  <c r="L30" i="144"/>
  <c r="L29" i="144"/>
  <c r="L28" i="144"/>
  <c r="L27" i="144"/>
  <c r="L26" i="144"/>
  <c r="L25" i="144"/>
  <c r="L24" i="144"/>
  <c r="L23" i="144"/>
  <c r="L22" i="144"/>
  <c r="L21" i="144"/>
  <c r="L20" i="144"/>
  <c r="L19" i="144"/>
  <c r="L18" i="144"/>
  <c r="L17" i="144"/>
  <c r="L16" i="144"/>
  <c r="L15" i="144"/>
  <c r="L14" i="144"/>
  <c r="L13" i="144"/>
  <c r="L12" i="144"/>
  <c r="L11" i="144"/>
  <c r="B14" i="142"/>
  <c r="B13" i="142"/>
  <c r="F12" i="142"/>
  <c r="D12" i="142" s="1"/>
  <c r="C12" i="142" s="1"/>
  <c r="B12" i="142" s="1"/>
  <c r="H9" i="142"/>
  <c r="G9" i="142"/>
  <c r="E9" i="142"/>
  <c r="D9" i="142"/>
  <c r="C9" i="142"/>
  <c r="F8" i="142"/>
  <c r="B8" i="142"/>
  <c r="F7" i="142"/>
  <c r="F9" i="142" s="1"/>
  <c r="B7" i="142"/>
  <c r="B9" i="142" s="1"/>
  <c r="B10" i="141"/>
  <c r="C6" i="140"/>
  <c r="L74" i="144" l="1"/>
  <c r="L74" i="148"/>
  <c r="L74" i="149"/>
  <c r="B55" i="138"/>
  <c r="B32" i="138"/>
  <c r="B23" i="138"/>
  <c r="B18" i="138"/>
  <c r="B14" i="138"/>
  <c r="B10" i="138"/>
  <c r="B55" i="137"/>
  <c r="B32" i="137"/>
  <c r="B23" i="137"/>
  <c r="B18" i="137"/>
  <c r="B14" i="137"/>
  <c r="B10" i="137"/>
  <c r="B55" i="136"/>
  <c r="B32" i="136"/>
  <c r="B23" i="136"/>
  <c r="B18" i="136"/>
  <c r="B14" i="136"/>
  <c r="B10" i="136"/>
  <c r="B55" i="135"/>
  <c r="B32" i="135"/>
  <c r="B23" i="135"/>
  <c r="B18" i="135"/>
  <c r="B14" i="135"/>
  <c r="B10" i="135"/>
  <c r="B55" i="134"/>
  <c r="B32" i="134"/>
  <c r="B23" i="134"/>
  <c r="B18" i="134"/>
  <c r="B14" i="134"/>
  <c r="B10" i="134"/>
  <c r="B55" i="133"/>
  <c r="B32" i="133"/>
  <c r="B23" i="133"/>
  <c r="B18" i="133"/>
  <c r="B14" i="133"/>
  <c r="B10" i="133"/>
  <c r="D37" i="132" l="1"/>
  <c r="C37" i="132"/>
  <c r="D36" i="132"/>
  <c r="C36" i="132"/>
  <c r="D35" i="132"/>
  <c r="C35" i="132"/>
  <c r="D34" i="132"/>
  <c r="C34" i="132"/>
  <c r="D33" i="132"/>
  <c r="C33" i="132"/>
  <c r="D32" i="132"/>
  <c r="C32" i="132"/>
  <c r="D31" i="132"/>
  <c r="C31" i="132"/>
  <c r="D30" i="132"/>
  <c r="C30" i="132"/>
  <c r="D29" i="132"/>
  <c r="C29" i="132"/>
  <c r="D28" i="132"/>
  <c r="C28" i="132"/>
  <c r="D27" i="132"/>
  <c r="C27" i="132"/>
  <c r="D26" i="132"/>
  <c r="C26" i="132"/>
  <c r="D25" i="132"/>
  <c r="C25" i="132"/>
  <c r="D24" i="132"/>
  <c r="C24" i="132"/>
  <c r="D23" i="132"/>
  <c r="C23" i="132"/>
  <c r="D22" i="132"/>
  <c r="C22" i="132"/>
  <c r="D21" i="132"/>
  <c r="C21" i="132"/>
  <c r="D20" i="132"/>
  <c r="C20" i="132"/>
  <c r="J19" i="132"/>
  <c r="J38" i="132" s="1"/>
  <c r="I19" i="132"/>
  <c r="I38" i="132" s="1"/>
  <c r="H19" i="132"/>
  <c r="H38" i="132" s="1"/>
  <c r="G19" i="132"/>
  <c r="G38" i="132" s="1"/>
  <c r="F19" i="132"/>
  <c r="F38" i="132" s="1"/>
  <c r="E19" i="132"/>
  <c r="E38" i="132" s="1"/>
  <c r="D19" i="132"/>
  <c r="C19" i="132"/>
  <c r="D18" i="132"/>
  <c r="C18" i="132"/>
  <c r="D17" i="132"/>
  <c r="C17" i="132"/>
  <c r="D16" i="132"/>
  <c r="C16" i="132"/>
  <c r="D15" i="132"/>
  <c r="C15" i="132"/>
  <c r="D14" i="132"/>
  <c r="C14" i="132"/>
  <c r="D13" i="132"/>
  <c r="C13" i="132"/>
  <c r="D12" i="132"/>
  <c r="C12" i="132"/>
  <c r="D11" i="132"/>
  <c r="C11" i="132"/>
  <c r="D10" i="132"/>
  <c r="C10" i="132"/>
  <c r="D9" i="132"/>
  <c r="C9" i="132"/>
  <c r="D8" i="132"/>
  <c r="C8" i="132"/>
  <c r="D7" i="132"/>
  <c r="D38" i="132" s="1"/>
  <c r="C7" i="132"/>
  <c r="C38" i="132" s="1"/>
  <c r="E50" i="130" l="1"/>
  <c r="E49" i="130"/>
  <c r="E48" i="130"/>
  <c r="E47" i="130"/>
  <c r="E46" i="130"/>
  <c r="E45" i="130"/>
  <c r="E44" i="130"/>
  <c r="E43" i="130"/>
  <c r="E42" i="130"/>
  <c r="E41" i="130"/>
  <c r="E40" i="130"/>
  <c r="E39" i="130"/>
  <c r="E38" i="130"/>
  <c r="E37" i="130"/>
  <c r="E36" i="130"/>
  <c r="E35" i="130"/>
  <c r="E34" i="130"/>
  <c r="E33" i="130"/>
  <c r="E32" i="130"/>
  <c r="E31" i="130"/>
  <c r="E30" i="130"/>
  <c r="E29" i="130"/>
  <c r="E28" i="130"/>
  <c r="E27" i="130"/>
  <c r="E26" i="130"/>
  <c r="E25" i="130"/>
  <c r="E24" i="130"/>
  <c r="H23" i="130"/>
  <c r="H51" i="130" s="1"/>
  <c r="G23" i="130"/>
  <c r="G51" i="130" s="1"/>
  <c r="F23" i="130"/>
  <c r="F51" i="130" s="1"/>
  <c r="E51" i="130" s="1"/>
  <c r="D23" i="130"/>
  <c r="D51" i="130" s="1"/>
  <c r="C23" i="130"/>
  <c r="C51" i="130" s="1"/>
  <c r="E22" i="130"/>
  <c r="E21" i="130"/>
  <c r="E20" i="130"/>
  <c r="E19" i="130"/>
  <c r="E18" i="130"/>
  <c r="E17" i="130"/>
  <c r="E16" i="130"/>
  <c r="E15" i="130"/>
  <c r="E14" i="130"/>
  <c r="E13" i="130"/>
  <c r="E12" i="130"/>
  <c r="E11" i="130"/>
  <c r="E10" i="130"/>
  <c r="E9" i="130"/>
  <c r="E8" i="130"/>
  <c r="E7" i="130"/>
  <c r="E6" i="130"/>
  <c r="E50" i="129"/>
  <c r="E49" i="129"/>
  <c r="E48" i="129"/>
  <c r="E47" i="129"/>
  <c r="E46" i="129"/>
  <c r="E45" i="129"/>
  <c r="E44" i="129"/>
  <c r="E43" i="129"/>
  <c r="E42" i="129"/>
  <c r="E41" i="129"/>
  <c r="E40" i="129"/>
  <c r="E39" i="129"/>
  <c r="E38" i="129"/>
  <c r="E37" i="129"/>
  <c r="E36" i="129"/>
  <c r="E35" i="129"/>
  <c r="E34" i="129"/>
  <c r="E33" i="129"/>
  <c r="E32" i="129"/>
  <c r="E31" i="129"/>
  <c r="E30" i="129"/>
  <c r="E29" i="129"/>
  <c r="E28" i="129"/>
  <c r="E27" i="129"/>
  <c r="E26" i="129"/>
  <c r="E25" i="129"/>
  <c r="E24" i="129"/>
  <c r="H23" i="129"/>
  <c r="H51" i="129" s="1"/>
  <c r="G23" i="129"/>
  <c r="G51" i="129" s="1"/>
  <c r="F23" i="129"/>
  <c r="E23" i="129" s="1"/>
  <c r="D23" i="129"/>
  <c r="D51" i="129" s="1"/>
  <c r="C23" i="129"/>
  <c r="C51" i="129" s="1"/>
  <c r="E22" i="129"/>
  <c r="E21" i="129"/>
  <c r="E20" i="129"/>
  <c r="E19" i="129"/>
  <c r="E18" i="129"/>
  <c r="E17" i="129"/>
  <c r="E16" i="129"/>
  <c r="E15" i="129"/>
  <c r="E14" i="129"/>
  <c r="E13" i="129"/>
  <c r="E12" i="129"/>
  <c r="E11" i="129"/>
  <c r="E10" i="129"/>
  <c r="E9" i="129"/>
  <c r="E8" i="129"/>
  <c r="E7" i="129"/>
  <c r="E6" i="129"/>
  <c r="E50" i="128"/>
  <c r="E49" i="128"/>
  <c r="E48" i="128"/>
  <c r="E47" i="128"/>
  <c r="E46" i="128"/>
  <c r="E45" i="128"/>
  <c r="E44" i="128"/>
  <c r="E43" i="128"/>
  <c r="E42" i="128"/>
  <c r="E41" i="128"/>
  <c r="E40" i="128"/>
  <c r="E39" i="128"/>
  <c r="E38" i="128"/>
  <c r="E37" i="128"/>
  <c r="E36" i="128"/>
  <c r="E35" i="128"/>
  <c r="E34" i="128"/>
  <c r="E33" i="128"/>
  <c r="E32" i="128"/>
  <c r="E31" i="128"/>
  <c r="E30" i="128"/>
  <c r="E29" i="128"/>
  <c r="E28" i="128"/>
  <c r="E27" i="128"/>
  <c r="E26" i="128"/>
  <c r="E25" i="128"/>
  <c r="E24" i="128"/>
  <c r="H23" i="128"/>
  <c r="H51" i="128" s="1"/>
  <c r="G23" i="128"/>
  <c r="G51" i="128" s="1"/>
  <c r="F23" i="128"/>
  <c r="F51" i="128" s="1"/>
  <c r="E51" i="128" s="1"/>
  <c r="D23" i="128"/>
  <c r="D51" i="128" s="1"/>
  <c r="C23" i="128"/>
  <c r="C51" i="128" s="1"/>
  <c r="E22" i="128"/>
  <c r="E21" i="128"/>
  <c r="E20" i="128"/>
  <c r="E19" i="128"/>
  <c r="E18" i="128"/>
  <c r="E17" i="128"/>
  <c r="E16" i="128"/>
  <c r="E15" i="128"/>
  <c r="E14" i="128"/>
  <c r="E13" i="128"/>
  <c r="E12" i="128"/>
  <c r="E11" i="128"/>
  <c r="E10" i="128"/>
  <c r="E9" i="128"/>
  <c r="E8" i="128"/>
  <c r="E7" i="128"/>
  <c r="E6" i="128"/>
  <c r="E50" i="127"/>
  <c r="E49" i="127"/>
  <c r="E48" i="127"/>
  <c r="E47" i="127"/>
  <c r="E46" i="127"/>
  <c r="E45" i="127"/>
  <c r="E44" i="127"/>
  <c r="E43" i="127"/>
  <c r="E42" i="127"/>
  <c r="E41" i="127"/>
  <c r="E40" i="127"/>
  <c r="E39" i="127"/>
  <c r="E38" i="127"/>
  <c r="E37" i="127"/>
  <c r="E36" i="127"/>
  <c r="E35" i="127"/>
  <c r="E34" i="127"/>
  <c r="E33" i="127"/>
  <c r="E32" i="127"/>
  <c r="E31" i="127"/>
  <c r="E30" i="127"/>
  <c r="E29" i="127"/>
  <c r="E28" i="127"/>
  <c r="E27" i="127"/>
  <c r="E26" i="127"/>
  <c r="E25" i="127"/>
  <c r="E24" i="127"/>
  <c r="H23" i="127"/>
  <c r="H51" i="127" s="1"/>
  <c r="G23" i="127"/>
  <c r="G51" i="127" s="1"/>
  <c r="F23" i="127"/>
  <c r="F51" i="127" s="1"/>
  <c r="D23" i="127"/>
  <c r="D51" i="127" s="1"/>
  <c r="C23" i="127"/>
  <c r="C51" i="127" s="1"/>
  <c r="E22" i="127"/>
  <c r="E21" i="127"/>
  <c r="E20" i="127"/>
  <c r="E19" i="127"/>
  <c r="E18" i="127"/>
  <c r="E17" i="127"/>
  <c r="E16" i="127"/>
  <c r="E15" i="127"/>
  <c r="E14" i="127"/>
  <c r="E13" i="127"/>
  <c r="E12" i="127"/>
  <c r="E11" i="127"/>
  <c r="E10" i="127"/>
  <c r="E9" i="127"/>
  <c r="E8" i="127"/>
  <c r="E7" i="127"/>
  <c r="E6" i="127"/>
  <c r="E50" i="126"/>
  <c r="E49" i="126"/>
  <c r="E48" i="126"/>
  <c r="E47" i="126"/>
  <c r="E46" i="126"/>
  <c r="E45" i="126"/>
  <c r="E44" i="126"/>
  <c r="E43" i="126"/>
  <c r="E42" i="126"/>
  <c r="E41" i="126"/>
  <c r="E40" i="126"/>
  <c r="E39" i="126"/>
  <c r="E38" i="126"/>
  <c r="E37" i="126"/>
  <c r="E36" i="126"/>
  <c r="E35" i="126"/>
  <c r="E34" i="126"/>
  <c r="E33" i="126"/>
  <c r="E32" i="126"/>
  <c r="E31" i="126"/>
  <c r="E30" i="126"/>
  <c r="E29" i="126"/>
  <c r="E28" i="126"/>
  <c r="E27" i="126"/>
  <c r="E26" i="126"/>
  <c r="E25" i="126"/>
  <c r="E24" i="126"/>
  <c r="H23" i="126"/>
  <c r="H51" i="126" s="1"/>
  <c r="G23" i="126"/>
  <c r="G51" i="126" s="1"/>
  <c r="F23" i="126"/>
  <c r="F51" i="126" s="1"/>
  <c r="E51" i="126" s="1"/>
  <c r="D23" i="126"/>
  <c r="D51" i="126" s="1"/>
  <c r="C23" i="126"/>
  <c r="C51" i="126" s="1"/>
  <c r="E22" i="126"/>
  <c r="E21" i="126"/>
  <c r="E20" i="126"/>
  <c r="E19" i="126"/>
  <c r="E18" i="126"/>
  <c r="E17" i="126"/>
  <c r="E16" i="126"/>
  <c r="E15" i="126"/>
  <c r="E14" i="126"/>
  <c r="E13" i="126"/>
  <c r="E12" i="126"/>
  <c r="E11" i="126"/>
  <c r="E10" i="126"/>
  <c r="E9" i="126"/>
  <c r="E8" i="126"/>
  <c r="E7" i="126"/>
  <c r="E6" i="126"/>
  <c r="E50" i="125"/>
  <c r="E49" i="125"/>
  <c r="E48" i="125"/>
  <c r="E47" i="125"/>
  <c r="E46" i="125"/>
  <c r="E45" i="125"/>
  <c r="E44" i="125"/>
  <c r="E43" i="125"/>
  <c r="E42" i="125"/>
  <c r="E41" i="125"/>
  <c r="E40" i="125"/>
  <c r="E39" i="125"/>
  <c r="E38" i="125"/>
  <c r="E37" i="125"/>
  <c r="E36" i="125"/>
  <c r="E35" i="125"/>
  <c r="E34" i="125"/>
  <c r="E33" i="125"/>
  <c r="E32" i="125"/>
  <c r="E31" i="125"/>
  <c r="E30" i="125"/>
  <c r="E29" i="125"/>
  <c r="E28" i="125"/>
  <c r="E27" i="125"/>
  <c r="E26" i="125"/>
  <c r="E25" i="125"/>
  <c r="E24" i="125"/>
  <c r="H23" i="125"/>
  <c r="H51" i="125" s="1"/>
  <c r="G23" i="125"/>
  <c r="G51" i="125" s="1"/>
  <c r="F23" i="125"/>
  <c r="F51" i="125" s="1"/>
  <c r="D23" i="125"/>
  <c r="D51" i="125" s="1"/>
  <c r="C23" i="125"/>
  <c r="C51" i="125" s="1"/>
  <c r="E22" i="125"/>
  <c r="E21" i="125"/>
  <c r="E20" i="125"/>
  <c r="E19" i="125"/>
  <c r="E18" i="125"/>
  <c r="E17" i="125"/>
  <c r="E16" i="125"/>
  <c r="E15" i="125"/>
  <c r="E14" i="125"/>
  <c r="E13" i="125"/>
  <c r="E12" i="125"/>
  <c r="E11" i="125"/>
  <c r="E10" i="125"/>
  <c r="E9" i="125"/>
  <c r="E8" i="125"/>
  <c r="E7" i="125"/>
  <c r="E6" i="125"/>
  <c r="G51" i="124"/>
  <c r="F51" i="124"/>
  <c r="E51" i="124" s="1"/>
  <c r="D51" i="124"/>
  <c r="C51" i="124"/>
  <c r="E50" i="124"/>
  <c r="E49" i="124"/>
  <c r="E48" i="124"/>
  <c r="E47" i="124"/>
  <c r="E46" i="124"/>
  <c r="E45" i="124"/>
  <c r="E44" i="124"/>
  <c r="E43" i="124"/>
  <c r="E42" i="124"/>
  <c r="E41" i="124"/>
  <c r="E40" i="124"/>
  <c r="E39" i="124"/>
  <c r="E38" i="124"/>
  <c r="E37" i="124"/>
  <c r="E36" i="124"/>
  <c r="E35" i="124"/>
  <c r="E34" i="124"/>
  <c r="E33" i="124"/>
  <c r="E32" i="124"/>
  <c r="E31" i="124"/>
  <c r="E30" i="124"/>
  <c r="E29" i="124"/>
  <c r="E28" i="124"/>
  <c r="E27" i="124"/>
  <c r="E26" i="124"/>
  <c r="E25" i="124"/>
  <c r="E24" i="124"/>
  <c r="H23" i="124"/>
  <c r="H51" i="124" s="1"/>
  <c r="E23" i="124"/>
  <c r="E22" i="124"/>
  <c r="E21" i="124"/>
  <c r="E20" i="124"/>
  <c r="E19" i="124"/>
  <c r="E18" i="124"/>
  <c r="E17" i="124"/>
  <c r="E16" i="124"/>
  <c r="E15" i="124"/>
  <c r="E14" i="124"/>
  <c r="E13" i="124"/>
  <c r="E12" i="124"/>
  <c r="E11" i="124"/>
  <c r="E10" i="124"/>
  <c r="E9" i="124"/>
  <c r="E8" i="124"/>
  <c r="E7" i="124"/>
  <c r="E6" i="124"/>
  <c r="E23" i="126" l="1"/>
  <c r="E23" i="127"/>
  <c r="E23" i="128"/>
  <c r="E23" i="130"/>
  <c r="E51" i="125"/>
  <c r="E51" i="127"/>
  <c r="F51" i="129"/>
  <c r="E51" i="129" s="1"/>
  <c r="E23" i="125"/>
  <c r="L70" i="122" l="1"/>
  <c r="K70" i="122"/>
  <c r="J70" i="122"/>
  <c r="I70" i="122"/>
  <c r="G70" i="122"/>
  <c r="F70" i="122"/>
  <c r="E70" i="122"/>
  <c r="D70" i="122"/>
  <c r="C70" i="122"/>
  <c r="B69" i="122"/>
  <c r="B68" i="122"/>
  <c r="B67" i="122"/>
  <c r="H67" i="122" s="1"/>
  <c r="B66" i="122"/>
  <c r="B65" i="122"/>
  <c r="B64" i="122"/>
  <c r="B63" i="122"/>
  <c r="B62" i="122"/>
  <c r="B61" i="122"/>
  <c r="B60" i="122"/>
  <c r="B59" i="122"/>
  <c r="B58" i="122"/>
  <c r="B57" i="122"/>
  <c r="B56" i="122"/>
  <c r="B55" i="122"/>
  <c r="H55" i="122" s="1"/>
  <c r="B54" i="122"/>
  <c r="H54" i="122" s="1"/>
  <c r="B53" i="122"/>
  <c r="H53" i="122" s="1"/>
  <c r="B52" i="122"/>
  <c r="H52" i="122" s="1"/>
  <c r="B51" i="122"/>
  <c r="B50" i="122"/>
  <c r="B49" i="122"/>
  <c r="B48" i="122"/>
  <c r="B47" i="122"/>
  <c r="B46" i="122"/>
  <c r="B45" i="122"/>
  <c r="B44" i="122"/>
  <c r="B43" i="122"/>
  <c r="B42" i="122"/>
  <c r="B41" i="122"/>
  <c r="B40" i="122"/>
  <c r="B39" i="122"/>
  <c r="B38" i="122"/>
  <c r="B37" i="122"/>
  <c r="H36" i="122"/>
  <c r="B36" i="122"/>
  <c r="B35" i="122"/>
  <c r="B34" i="122"/>
  <c r="B33" i="122"/>
  <c r="B32" i="122"/>
  <c r="B31" i="122"/>
  <c r="B30" i="122"/>
  <c r="B29" i="122"/>
  <c r="B28" i="122"/>
  <c r="B27" i="122"/>
  <c r="B26" i="122"/>
  <c r="B25" i="122"/>
  <c r="B24" i="122"/>
  <c r="B23" i="122"/>
  <c r="B22" i="122"/>
  <c r="B21" i="122"/>
  <c r="B20" i="122"/>
  <c r="B19" i="122"/>
  <c r="B18" i="122"/>
  <c r="B17" i="122"/>
  <c r="B16" i="122"/>
  <c r="B15" i="122"/>
  <c r="B14" i="122"/>
  <c r="B13" i="122"/>
  <c r="B12" i="122"/>
  <c r="B11" i="122"/>
  <c r="B10" i="122"/>
  <c r="B9" i="122"/>
  <c r="B8" i="122"/>
  <c r="B7" i="122"/>
  <c r="H70" i="122" l="1"/>
  <c r="B70" i="122"/>
  <c r="L70" i="108" l="1"/>
  <c r="K70" i="108"/>
  <c r="J70" i="108"/>
  <c r="I70" i="108"/>
  <c r="L70" i="103"/>
  <c r="K70" i="103"/>
  <c r="J70" i="103"/>
  <c r="I70" i="103"/>
  <c r="L70" i="49"/>
  <c r="K70" i="49"/>
  <c r="J70" i="49"/>
  <c r="I70" i="49"/>
  <c r="L70" i="93"/>
  <c r="K70" i="93"/>
  <c r="J70" i="93"/>
  <c r="I70" i="93"/>
  <c r="L70" i="91"/>
  <c r="K70" i="91"/>
  <c r="J70" i="91"/>
  <c r="I70" i="91"/>
  <c r="B69" i="108" l="1"/>
  <c r="B68" i="108"/>
  <c r="B67" i="108"/>
  <c r="H67" i="108" s="1"/>
  <c r="B66" i="108"/>
  <c r="B65" i="108"/>
  <c r="B64" i="108"/>
  <c r="B63" i="108"/>
  <c r="B62" i="108"/>
  <c r="B61" i="108"/>
  <c r="B60" i="108"/>
  <c r="B59" i="108"/>
  <c r="B58" i="108"/>
  <c r="B57" i="108"/>
  <c r="B56" i="108"/>
  <c r="B55" i="108"/>
  <c r="H55" i="108" s="1"/>
  <c r="B54" i="108"/>
  <c r="H54" i="108" s="1"/>
  <c r="B53" i="108"/>
  <c r="H53" i="108" s="1"/>
  <c r="B52" i="108"/>
  <c r="H52" i="108" s="1"/>
  <c r="B51" i="108"/>
  <c r="B50" i="108"/>
  <c r="B49" i="108"/>
  <c r="B48" i="108"/>
  <c r="B47" i="108"/>
  <c r="B46" i="108"/>
  <c r="B45" i="108"/>
  <c r="B44" i="108"/>
  <c r="B43" i="108"/>
  <c r="B42" i="108"/>
  <c r="B41" i="108"/>
  <c r="B40" i="108"/>
  <c r="B39" i="108"/>
  <c r="B38" i="108"/>
  <c r="B37" i="108"/>
  <c r="B36" i="108"/>
  <c r="H36" i="108" s="1"/>
  <c r="B35" i="108"/>
  <c r="B34" i="108"/>
  <c r="B33" i="108"/>
  <c r="B32" i="108"/>
  <c r="B31" i="108"/>
  <c r="B30" i="108"/>
  <c r="B29" i="108"/>
  <c r="B28" i="108"/>
  <c r="B27" i="108"/>
  <c r="B26" i="108"/>
  <c r="B25" i="108"/>
  <c r="B24" i="108"/>
  <c r="B23" i="108"/>
  <c r="B22" i="108"/>
  <c r="B21" i="108"/>
  <c r="B20" i="108"/>
  <c r="B19" i="108"/>
  <c r="B18" i="108"/>
  <c r="B17" i="108"/>
  <c r="B16" i="108"/>
  <c r="B15" i="108"/>
  <c r="B14" i="108"/>
  <c r="B13" i="108"/>
  <c r="B12" i="108"/>
  <c r="B11" i="108"/>
  <c r="B10" i="108"/>
  <c r="B9" i="108"/>
  <c r="B8" i="108"/>
  <c r="B69" i="103"/>
  <c r="B68" i="103"/>
  <c r="B67" i="103"/>
  <c r="H67" i="103" s="1"/>
  <c r="B66" i="103"/>
  <c r="B65" i="103"/>
  <c r="B64" i="103"/>
  <c r="B63" i="103"/>
  <c r="B62" i="103"/>
  <c r="B61" i="103"/>
  <c r="B60" i="103"/>
  <c r="B59" i="103"/>
  <c r="B58" i="103"/>
  <c r="B57" i="103"/>
  <c r="B56" i="103"/>
  <c r="B55" i="103"/>
  <c r="H55" i="103" s="1"/>
  <c r="B54" i="103"/>
  <c r="H54" i="103" s="1"/>
  <c r="B53" i="103"/>
  <c r="H53" i="103" s="1"/>
  <c r="B52" i="103"/>
  <c r="H52" i="103" s="1"/>
  <c r="B51" i="103"/>
  <c r="B50" i="103"/>
  <c r="B49" i="103"/>
  <c r="B48" i="103"/>
  <c r="B47" i="103"/>
  <c r="B46" i="103"/>
  <c r="B45" i="103"/>
  <c r="B44" i="103"/>
  <c r="B43" i="103"/>
  <c r="B42" i="103"/>
  <c r="B41" i="103"/>
  <c r="B40" i="103"/>
  <c r="B39" i="103"/>
  <c r="B38" i="103"/>
  <c r="B37" i="103"/>
  <c r="B36" i="103"/>
  <c r="H36" i="103" s="1"/>
  <c r="B35" i="103"/>
  <c r="B34" i="103"/>
  <c r="B33" i="103"/>
  <c r="B32" i="103"/>
  <c r="B31" i="103"/>
  <c r="B30" i="103"/>
  <c r="B29" i="103"/>
  <c r="B28" i="103"/>
  <c r="B27" i="103"/>
  <c r="B26" i="103"/>
  <c r="B25" i="103"/>
  <c r="B24" i="103"/>
  <c r="B23" i="103"/>
  <c r="B22" i="103"/>
  <c r="B21" i="103"/>
  <c r="B20" i="103"/>
  <c r="B19" i="103"/>
  <c r="B18" i="103"/>
  <c r="B17" i="103"/>
  <c r="B16" i="103"/>
  <c r="B15" i="103"/>
  <c r="B14" i="103"/>
  <c r="B13" i="103"/>
  <c r="B12" i="103"/>
  <c r="B11" i="103"/>
  <c r="B10" i="103"/>
  <c r="B9" i="103"/>
  <c r="B8" i="103"/>
  <c r="B69" i="49"/>
  <c r="B68" i="49"/>
  <c r="B67" i="49"/>
  <c r="H67" i="49" s="1"/>
  <c r="B66" i="49"/>
  <c r="B65" i="49"/>
  <c r="B64" i="49"/>
  <c r="B63" i="49"/>
  <c r="B62" i="49"/>
  <c r="B61" i="49"/>
  <c r="B60" i="49"/>
  <c r="B59" i="49"/>
  <c r="B58" i="49"/>
  <c r="B57" i="49"/>
  <c r="B56" i="49"/>
  <c r="B55" i="49"/>
  <c r="H55" i="49" s="1"/>
  <c r="B54" i="49"/>
  <c r="H54" i="49" s="1"/>
  <c r="B53" i="49"/>
  <c r="H53" i="49" s="1"/>
  <c r="B52" i="49"/>
  <c r="H52" i="49" s="1"/>
  <c r="B51" i="49"/>
  <c r="B50" i="49"/>
  <c r="B49" i="49"/>
  <c r="B48" i="49"/>
  <c r="B47" i="49"/>
  <c r="B46" i="49"/>
  <c r="B45" i="49"/>
  <c r="B44" i="49"/>
  <c r="B43" i="49"/>
  <c r="B42" i="49"/>
  <c r="B41" i="49"/>
  <c r="B40" i="49"/>
  <c r="B39" i="49"/>
  <c r="B38" i="49"/>
  <c r="B37" i="49"/>
  <c r="B36" i="49"/>
  <c r="H36" i="49" s="1"/>
  <c r="B35" i="49"/>
  <c r="B34" i="49"/>
  <c r="B33" i="49"/>
  <c r="B32" i="49"/>
  <c r="B31" i="49"/>
  <c r="B30" i="49"/>
  <c r="B29" i="49"/>
  <c r="B28" i="49"/>
  <c r="B27" i="49"/>
  <c r="B26" i="49"/>
  <c r="B25" i="49"/>
  <c r="B24" i="49"/>
  <c r="B23" i="49"/>
  <c r="B22" i="49"/>
  <c r="B21" i="49"/>
  <c r="B20" i="49"/>
  <c r="B19" i="49"/>
  <c r="B18" i="49"/>
  <c r="B17" i="49"/>
  <c r="B16" i="49"/>
  <c r="B15" i="49"/>
  <c r="B14" i="49"/>
  <c r="B13" i="49"/>
  <c r="B12" i="49"/>
  <c r="B11" i="49"/>
  <c r="B10" i="49"/>
  <c r="B9" i="49"/>
  <c r="B8" i="49"/>
  <c r="B69" i="93"/>
  <c r="B68" i="93"/>
  <c r="B67" i="93"/>
  <c r="H67" i="93" s="1"/>
  <c r="B66" i="93"/>
  <c r="B65" i="93"/>
  <c r="B64" i="93"/>
  <c r="B63" i="93"/>
  <c r="B62" i="93"/>
  <c r="B61" i="93"/>
  <c r="B60" i="93"/>
  <c r="B59" i="93"/>
  <c r="B58" i="93"/>
  <c r="B57" i="93"/>
  <c r="B56" i="93"/>
  <c r="B55" i="93"/>
  <c r="H55" i="93" s="1"/>
  <c r="B54" i="93"/>
  <c r="H54" i="93" s="1"/>
  <c r="B53" i="93"/>
  <c r="H53" i="93" s="1"/>
  <c r="B52" i="93"/>
  <c r="H52" i="93" s="1"/>
  <c r="B51" i="93"/>
  <c r="B50" i="93"/>
  <c r="B49" i="93"/>
  <c r="B48" i="93"/>
  <c r="B47" i="93"/>
  <c r="B46" i="93"/>
  <c r="B45" i="93"/>
  <c r="B44" i="93"/>
  <c r="B43" i="93"/>
  <c r="B42" i="93"/>
  <c r="B41" i="93"/>
  <c r="B40" i="93"/>
  <c r="B39" i="93"/>
  <c r="B38" i="93"/>
  <c r="B37" i="93"/>
  <c r="B36" i="93"/>
  <c r="H36" i="93" s="1"/>
  <c r="B35" i="93"/>
  <c r="B34" i="93"/>
  <c r="B33" i="93"/>
  <c r="B32" i="93"/>
  <c r="B31" i="93"/>
  <c r="B30" i="93"/>
  <c r="B29" i="93"/>
  <c r="B28" i="93"/>
  <c r="B27" i="93"/>
  <c r="B26" i="93"/>
  <c r="B25" i="93"/>
  <c r="B24" i="93"/>
  <c r="B23" i="93"/>
  <c r="B22" i="93"/>
  <c r="B21" i="93"/>
  <c r="B20" i="93"/>
  <c r="B19" i="93"/>
  <c r="B18" i="93"/>
  <c r="B17" i="93"/>
  <c r="B16" i="93"/>
  <c r="B15" i="93"/>
  <c r="B14" i="93"/>
  <c r="B13" i="93"/>
  <c r="B12" i="93"/>
  <c r="B11" i="93"/>
  <c r="B10" i="93"/>
  <c r="B9" i="93"/>
  <c r="B8" i="93"/>
  <c r="B69" i="91"/>
  <c r="B68" i="91"/>
  <c r="B67" i="91"/>
  <c r="H67" i="91" s="1"/>
  <c r="B66" i="91"/>
  <c r="B65" i="91"/>
  <c r="B64" i="91"/>
  <c r="B63" i="91"/>
  <c r="B62" i="91"/>
  <c r="B61" i="91"/>
  <c r="B60" i="91"/>
  <c r="B59" i="91"/>
  <c r="B58" i="91"/>
  <c r="B57" i="91"/>
  <c r="B56" i="91"/>
  <c r="B55" i="91"/>
  <c r="H55" i="91" s="1"/>
  <c r="B54" i="91"/>
  <c r="H54" i="91" s="1"/>
  <c r="B53" i="91"/>
  <c r="H53" i="91" s="1"/>
  <c r="B52" i="91"/>
  <c r="H52" i="91" s="1"/>
  <c r="B51" i="91"/>
  <c r="B50" i="91"/>
  <c r="B49" i="91"/>
  <c r="B48" i="91"/>
  <c r="B47" i="91"/>
  <c r="B46" i="91"/>
  <c r="B45" i="91"/>
  <c r="B44" i="91"/>
  <c r="B43" i="91"/>
  <c r="B42" i="91"/>
  <c r="B41" i="91"/>
  <c r="B40" i="91"/>
  <c r="B39" i="91"/>
  <c r="B38" i="91"/>
  <c r="B37" i="91"/>
  <c r="B36" i="91"/>
  <c r="H36" i="91" s="1"/>
  <c r="B35" i="91"/>
  <c r="B34" i="91"/>
  <c r="B33" i="91"/>
  <c r="B32" i="91"/>
  <c r="B31" i="91"/>
  <c r="B30" i="91"/>
  <c r="B29" i="91"/>
  <c r="B28" i="91"/>
  <c r="B27" i="91"/>
  <c r="B26" i="91"/>
  <c r="B25" i="91"/>
  <c r="B24" i="91"/>
  <c r="B23" i="91"/>
  <c r="B22" i="91"/>
  <c r="B21" i="91"/>
  <c r="B20" i="91"/>
  <c r="B19" i="91"/>
  <c r="B18" i="91"/>
  <c r="B17" i="91"/>
  <c r="B16" i="91"/>
  <c r="B15" i="91"/>
  <c r="B14" i="91"/>
  <c r="B13" i="91"/>
  <c r="B12" i="91"/>
  <c r="B11" i="91"/>
  <c r="B10" i="91"/>
  <c r="B9" i="91"/>
  <c r="B8" i="91"/>
  <c r="B7" i="108"/>
  <c r="B7" i="103"/>
  <c r="B7" i="49"/>
  <c r="B7" i="93"/>
  <c r="B7" i="91"/>
  <c r="H70" i="108" l="1"/>
  <c r="H70" i="103"/>
  <c r="H70" i="49"/>
  <c r="H70" i="93"/>
  <c r="H70" i="91"/>
  <c r="G70" i="103" l="1"/>
  <c r="F70" i="103"/>
  <c r="E70" i="103"/>
  <c r="D70" i="103"/>
  <c r="C70" i="103"/>
  <c r="B70" i="103"/>
  <c r="G70" i="49"/>
  <c r="F70" i="49"/>
  <c r="E70" i="49"/>
  <c r="D70" i="49"/>
  <c r="C70" i="49"/>
  <c r="B70" i="49"/>
  <c r="G70" i="93"/>
  <c r="F70" i="93"/>
  <c r="E70" i="93"/>
  <c r="D70" i="93"/>
  <c r="C70" i="93"/>
  <c r="B70" i="93"/>
  <c r="G70" i="91"/>
  <c r="F70" i="91"/>
  <c r="E70" i="91"/>
  <c r="D70" i="91"/>
  <c r="C70" i="91"/>
  <c r="B70" i="91"/>
  <c r="G70" i="108"/>
  <c r="F70" i="108"/>
  <c r="E70" i="108"/>
  <c r="D70" i="108"/>
  <c r="C70" i="108"/>
  <c r="B70" i="108"/>
</calcChain>
</file>

<file path=xl/sharedStrings.xml><?xml version="1.0" encoding="utf-8"?>
<sst xmlns="http://schemas.openxmlformats.org/spreadsheetml/2006/main" count="2405" uniqueCount="363">
  <si>
    <t xml:space="preserve">Наименование должности специалиста*                               </t>
  </si>
  <si>
    <t>Посещения в неотложной форме</t>
  </si>
  <si>
    <t>Обращения по заболеванию</t>
  </si>
  <si>
    <t>Посещения к стоматологу, УЕТ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</si>
  <si>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</si>
  <si>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</si>
  <si>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</si>
  <si>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</si>
  <si>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</si>
  <si>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</si>
  <si>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</si>
  <si>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</si>
  <si>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</si>
  <si>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</si>
  <si>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</si>
  <si>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</si>
  <si>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</si>
  <si>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</si>
  <si>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</si>
  <si>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</si>
  <si>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</si>
  <si>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</si>
  <si>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</si>
  <si>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</si>
  <si>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</si>
  <si>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</si>
  <si>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</si>
  <si>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</si>
  <si>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</si>
  <si>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</si>
  <si>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</si>
  <si>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</si>
  <si>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</si>
  <si>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</si>
  <si>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</si>
  <si>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</si>
  <si>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</si>
  <si>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</si>
  <si>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</si>
  <si>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</si>
  <si>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</si>
  <si>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</si>
  <si>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</si>
  <si>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</si>
  <si>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</si>
  <si>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</si>
  <si>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</si>
  <si>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</si>
  <si>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</si>
  <si>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</si>
  <si>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</si>
  <si>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</si>
  <si>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</si>
  <si>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</si>
  <si>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</si>
  <si>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</si>
  <si>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</si>
  <si>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</si>
  <si>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</si>
  <si>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</si>
  <si>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</si>
  <si>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</si>
  <si>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</si>
  <si>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</si>
  <si>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</si>
  <si>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</si>
  <si>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</si>
  <si>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</si>
  <si>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ОБУЗ Пучежская ЦРБ</t>
  </si>
  <si>
    <t>Помощь, оказанная в др.территориях</t>
  </si>
  <si>
    <t>Свод территория с частниками</t>
  </si>
  <si>
    <t>Врач по медицинской  профилактике центра здоровья</t>
  </si>
  <si>
    <t>Наименование МО   ОБУЗ  "Комсомольская ЦБ"</t>
  </si>
  <si>
    <t>Наименование МО      ОБУЗ "Шуйская ЦРБ"</t>
  </si>
  <si>
    <t>Наименование МО    ОБУЗ "Южская ЦРБ"</t>
  </si>
  <si>
    <t>Посещения с профилактической и иными целями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</si>
  <si>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</si>
  <si>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</si>
  <si>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</si>
  <si>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</si>
  <si>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Плановые объемы медицинской помощи, оказываемой в амбулаторно-поликлинических условиях, на 2020 год</t>
  </si>
  <si>
    <t>Наименование МО    ОБУЗ "Приволжская ЦРБ"</t>
  </si>
  <si>
    <t>Всего по Ивановской области</t>
  </si>
  <si>
    <t>Итого по ТПГГ</t>
  </si>
  <si>
    <t>консультативно-диагностический центр</t>
  </si>
  <si>
    <t>женская консультация</t>
  </si>
  <si>
    <t>В том числе:</t>
  </si>
  <si>
    <t>Наименование МО     АНО "Медико-социальный центр "Светодар"</t>
  </si>
  <si>
    <t>Плановые объемы медицинской помощи, оказываемой в условиях круглосуточного стационара, на 2020 год</t>
  </si>
  <si>
    <t>Наименование МО</t>
  </si>
  <si>
    <t>ОБУЗ Фурмановская ЦРБ</t>
  </si>
  <si>
    <t xml:space="preserve">Профиль медицинской помощи      </t>
  </si>
  <si>
    <t xml:space="preserve">Профиль койки            </t>
  </si>
  <si>
    <t>Число случаев госпитализации на 2020 год</t>
  </si>
  <si>
    <t>В том числе</t>
  </si>
  <si>
    <t>для медицинской помощи по профилю "онкология" (случаи госпитализации)</t>
  </si>
  <si>
    <t>медицинская реабилитация (случаи госпитализации)</t>
  </si>
  <si>
    <t xml:space="preserve"> ВМП, случаи госпитализации</t>
  </si>
  <si>
    <t>Взрослые</t>
  </si>
  <si>
    <t>Дети в возрасте от 0-17 лет</t>
  </si>
  <si>
    <t>всего</t>
  </si>
  <si>
    <t>взр.</t>
  </si>
  <si>
    <t>дети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</si>
  <si>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</si>
  <si>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</si>
  <si>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</si>
  <si>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</si>
  <si>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</si>
  <si>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</si>
  <si>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</si>
  <si>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</si>
  <si>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</si>
  <si>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</si>
  <si>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</si>
  <si>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</si>
  <si>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</si>
  <si>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</si>
  <si>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</si>
  <si>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</si>
  <si>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</si>
  <si>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</si>
  <si>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</si>
  <si>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</si>
  <si>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</si>
  <si>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</si>
  <si>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</si>
  <si>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</si>
  <si>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</si>
  <si>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</si>
  <si>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</si>
  <si>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</si>
  <si>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</si>
  <si>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</si>
  <si>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</si>
  <si>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</si>
  <si>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</si>
  <si>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</si>
  <si>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</si>
  <si>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</si>
  <si>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</si>
  <si>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</si>
  <si>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</si>
  <si>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</si>
  <si>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</si>
  <si>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</si>
  <si>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</si>
  <si>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</si>
  <si>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</si>
  <si>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</si>
  <si>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</si>
  <si>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</si>
  <si>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</si>
  <si>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</si>
  <si>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</si>
  <si>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</si>
  <si>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</si>
  <si>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</si>
  <si>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</si>
  <si>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</si>
  <si>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</si>
  <si>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</si>
  <si>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</si>
  <si>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</si>
  <si>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</si>
  <si>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</si>
  <si>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</si>
  <si>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</si>
  <si>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</si>
  <si>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</si>
  <si>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</si>
  <si>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</si>
  <si>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</si>
  <si>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</si>
  <si>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</si>
  <si>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</si>
  <si>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</si>
  <si>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</si>
  <si>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</si>
  <si>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</si>
  <si>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</si>
  <si>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</si>
  <si>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</si>
  <si>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</si>
  <si>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ОБУЗ "Шуйская ЦРБ"</t>
  </si>
  <si>
    <t>Наименование  МО    ОБУЗ  1 ГКБ</t>
  </si>
  <si>
    <t xml:space="preserve">Наименование МО    </t>
  </si>
  <si>
    <t>ОБУЗ  ГКБ  №7</t>
  </si>
  <si>
    <t>Наименование  МО    АНО "Медико-социальный центр "Светодар"</t>
  </si>
  <si>
    <t>Наименование МО        ФГБУ СКФНКЦ ФМБА России</t>
  </si>
  <si>
    <t>Свод территории с частниками</t>
  </si>
  <si>
    <t>Плановые объемы медицинской помощи, оказываемой в условиях дневного стационара, на 2020 год</t>
  </si>
  <si>
    <t>Наименование МО   АНО "Медико-социальный центр "Светодар"</t>
  </si>
  <si>
    <t xml:space="preserve">Профиль медицинской помощи   </t>
  </si>
  <si>
    <t>Профиль пациенто-мест</t>
  </si>
  <si>
    <t>Число случаев лечения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</si>
  <si>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</si>
  <si>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</si>
  <si>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</si>
  <si>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 том числе для медицинской помощи по профилю"онкология"</t>
  </si>
  <si>
    <t>акушерство и гинекология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</si>
  <si>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</si>
  <si>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</si>
  <si>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</si>
  <si>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</si>
  <si>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</si>
  <si>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</si>
  <si>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</si>
  <si>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</si>
  <si>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</si>
  <si>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детская урология-андрология</t>
  </si>
  <si>
    <t xml:space="preserve">уроандрологические для детей   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</si>
  <si>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</si>
  <si>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</si>
  <si>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</si>
  <si>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</si>
  <si>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</si>
  <si>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</si>
  <si>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</si>
  <si>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</si>
  <si>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</si>
  <si>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</si>
  <si>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</si>
  <si>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</si>
  <si>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</si>
  <si>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оториноларингология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</si>
  <si>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</si>
  <si>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</si>
  <si>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</si>
  <si>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</si>
  <si>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</si>
  <si>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</si>
  <si>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</si>
  <si>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</si>
  <si>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</si>
  <si>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</si>
  <si>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</si>
  <si>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</si>
  <si>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</si>
  <si>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</si>
  <si>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</si>
  <si>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</si>
  <si>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</si>
  <si>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</si>
  <si>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</si>
  <si>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</si>
  <si>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</si>
  <si>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</si>
  <si>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Объемы медицинских услуг для учреждений здравоохранения на 2020 год</t>
  </si>
  <si>
    <t>Наименование МО     ФГБОУ ВО ИвГМА Минздрава России</t>
  </si>
  <si>
    <t>Наименование услуги</t>
  </si>
  <si>
    <t>Количество услуг</t>
  </si>
  <si>
    <t>В амбулаторно-поликлинических условиях</t>
  </si>
  <si>
    <t>в рамках базовой программы ОМС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</si>
  <si>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</si>
  <si>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</si>
  <si>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</si>
  <si>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</si>
  <si>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иные</t>
  </si>
  <si>
    <t>Магниторезонансная томография: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</si>
  <si>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</si>
  <si>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</si>
  <si>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</si>
  <si>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</si>
  <si>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</si>
  <si>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</si>
  <si>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</si>
  <si>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</si>
  <si>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</si>
  <si>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</si>
  <si>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</si>
  <si>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</si>
  <si>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Гистологические исследования с целью выявления онкологических заболеваний</t>
  </si>
  <si>
    <t>Прижизненное патолого-анатомическое исследование I, II, III, IV категорий сложности</t>
  </si>
  <si>
    <t>Прижизненное патолого-анатомическое исследование V категорий сложности</t>
  </si>
  <si>
    <t>Пересмотр биопсийного (операционного и диагностического) материала</t>
  </si>
  <si>
    <t xml:space="preserve">Молекулярно-генетические исследования с целью выявления онкологических заболеваний </t>
  </si>
  <si>
    <t>х</t>
  </si>
  <si>
    <t>EGFR</t>
  </si>
  <si>
    <t>BRAF</t>
  </si>
  <si>
    <t>KRAS</t>
  </si>
  <si>
    <t>NRAS</t>
  </si>
  <si>
    <t>BRCA 1,2</t>
  </si>
  <si>
    <t>Патологоанатомические исследования с применением молекулярно-генетических методов in situ гибридизации ISH</t>
  </si>
  <si>
    <t>объемы медицинских услуг, установленные дополнительно</t>
  </si>
  <si>
    <t xml:space="preserve">Гемодиализ интермиттирующий высокопоточный 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</si>
  <si>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</si>
  <si>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</si>
  <si>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</si>
  <si>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</si>
  <si>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 (с использованием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</si>
  <si>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</si>
  <si>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</si>
  <si>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 исследований для диагностики нарушений зрения </t>
  </si>
  <si>
    <t>Позитронно-эмиссионная компьютерная томография (ПЭТ-КТ)</t>
  </si>
  <si>
    <t>Дистанционное наблюдение за показателями артериального давления: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</si>
  <si>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</si>
  <si>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</si>
  <si>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</si>
  <si>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</si>
  <si>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</si>
  <si>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</si>
  <si>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продленная, услуга</t>
  </si>
  <si>
    <t>Гемодиафильтрация продолжительная, сутки</t>
  </si>
  <si>
    <t>Наименование МО      АНО "Медико-социальный центр "Светодар"</t>
  </si>
  <si>
    <t>Наименование МО   ООО "Миленарис диагностика"</t>
  </si>
  <si>
    <t>Наименование МО   ООО "Миленарис профилактика"</t>
  </si>
  <si>
    <t>Наименование МО  ООО "УЗ Областной диагностический центр"</t>
  </si>
  <si>
    <t>Наименование МО   ООО "Здоровье"</t>
  </si>
  <si>
    <t>Помощь,оказанная в др.территориях</t>
  </si>
  <si>
    <t xml:space="preserve"> Свод территория с частниками</t>
  </si>
  <si>
    <t>Плановые объемы скорой медицинской помощи на 2020 год</t>
  </si>
  <si>
    <t>Наименование МО  АНО "Медико-социальный центр "Светодар"</t>
  </si>
  <si>
    <t>Всего вызовов</t>
  </si>
  <si>
    <t>в том числе  с проведением тромболизиса на догоспитальном этапе</t>
  </si>
  <si>
    <t>всего с проведением тромболизиса</t>
  </si>
  <si>
    <t>с применением препарата Тенектеплаза</t>
  </si>
  <si>
    <t>с применением препарата Проурокиназа</t>
  </si>
  <si>
    <t xml:space="preserve">Скорая медицинская помощь </t>
  </si>
  <si>
    <t>Плановые объемы ЭКО в зависимости от этапа на 2019 год</t>
  </si>
  <si>
    <t>Наименование этапов  проведения ЭКО</t>
  </si>
  <si>
    <t>Профиль пациенто-мест: гинекологические для вспомогательных репродуктивных технологий (ЭКО), число случаев лечения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</si>
  <si>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цыкл).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</si>
  <si>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цыкл).</t>
  </si>
  <si>
    <t>Полный цикл экстракорпорального оплодотворения без применения  
криоконсервации эмбрионов</t>
  </si>
  <si>
    <t>Полный цикл экстракорпорального 
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</si>
  <si>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 криоперенос)</t>
  </si>
  <si>
    <t xml:space="preserve">Всего случаев ЭКО в условиях 
дневного стацонара 
</t>
  </si>
  <si>
    <t xml:space="preserve"> Плановые объемы паллиативной медицинской помощи на 2020 год</t>
  </si>
  <si>
    <t>Койки</t>
  </si>
  <si>
    <t>Объемы паллиативной медицинской помощи, оказываемой в стационарных условиях, количество койко-дней</t>
  </si>
  <si>
    <t>взрослые</t>
  </si>
  <si>
    <t>Справочно - количество случаев госпитализации</t>
  </si>
  <si>
    <t>Отделения паллиативной медицинской помощи помощи</t>
  </si>
  <si>
    <t>Отделения сестринского ухода</t>
  </si>
  <si>
    <t>Всего по медицинской организации, количество койко-дней</t>
  </si>
  <si>
    <t>Объемы для паллиативной медицинской помощи, оказываемой в  амбулаторно-поликлинических условиях</t>
  </si>
  <si>
    <t>Всего посещений, в том числе</t>
  </si>
  <si>
    <t>при оказании паллиативной медицинской помощи в амбулаторных условиях, в том числе на дому (за исключением посещений на дому выездными патронажными бригадами)</t>
  </si>
  <si>
    <t>при оказании паллиативной медицинской помощи на дому выездными патронажными бригадами паллиативной медицинской помощи</t>
  </si>
  <si>
    <t>Посещения с другими целями (патронаж, выдача справок и иных медицинских документов и др.)</t>
  </si>
  <si>
    <t>Посещения центров аибулаторной онкологической помощи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</si>
  <si>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</si>
  <si>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здоровья</t>
  </si>
  <si>
    <t>Разовые посещения в связи с заболеванием</t>
  </si>
  <si>
    <t>Посещения для проведения 2-го этапа диспансеризации</t>
  </si>
  <si>
    <t>Посещения для проведения диспансерного наблюдения (за исключением 1-го посещения)</t>
  </si>
  <si>
    <t>1 этап диспрансеризации, взр.</t>
  </si>
  <si>
    <t>Диспансеризация пребывающих в стационарных учреждениях детей-сирот и детей, находящихся в трудной жизненной ситуации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</si>
  <si>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</si>
  <si>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Профилактические медицинскуие осмотры (включая 1-е посещение для проведения диспансерного наблююения), взр.</t>
  </si>
  <si>
    <t>Профилактические медицинские осмотры несовершеннолетних</t>
  </si>
  <si>
    <t>Посещения с иными целями</t>
  </si>
  <si>
    <t>Комплесные посещения для проведения диспансеризации</t>
  </si>
  <si>
    <t>Комплесные посещения для проведения профилактических медицинских осмотров</t>
  </si>
  <si>
    <t>Наименование должности специалиста</t>
  </si>
  <si>
    <t xml:space="preserve">Наименование медицинской организации          СВОД </t>
  </si>
  <si>
    <t>Плановые объемы медицинской помощи в амбулаторных условиях, оказываемой с профилактической и иными целями, на 2020 год</t>
  </si>
  <si>
    <t>Наименование медицинской организации     ОБУЗ "Комсомольская ЦБ"</t>
  </si>
  <si>
    <t>Наименование медицинской организации        ОБУЗ Приволжская ЦРБ</t>
  </si>
  <si>
    <t>Наименование медицинской организации           ОБУЗ Пучежская ЦРБ</t>
  </si>
  <si>
    <t xml:space="preserve">Наименование медицинской организации          ОБУЗ "Южская ЦРБ"       </t>
  </si>
  <si>
    <t>Наименование медицинской организации        АНО "Медико-социальный центр "Светодар"</t>
  </si>
  <si>
    <t>Приложение 3
к протоколу Комиссии по разработке территориальной программы обязательного медицинского страхования 
от 16.04.2020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</si>
</sst>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\ &quot;₽&quot;_-;\-* #,##0.00\ &quot;₽&quot;_-;_-* &quot;-&quot;??\ &quot;₽&quot;_-;_-@_-"/>
  </numFmts>
  <fonts count="5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sz val="11"/>
      <color rgb="FF000000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b/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1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 Cyr"/>
      <charset val="204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164" fontId="13" fillId="0" borderId="0"/>
    <xf numFmtId="0" fontId="14" fillId="0" borderId="0"/>
    <xf numFmtId="0" fontId="14" fillId="0" borderId="0"/>
    <xf numFmtId="0" fontId="15" fillId="0" borderId="0"/>
    <xf numFmtId="0" fontId="19" fillId="0" borderId="0"/>
    <xf numFmtId="0" fontId="21" fillId="0" borderId="0"/>
    <xf numFmtId="165" fontId="19" fillId="0" borderId="0" applyFont="0" applyFill="0" applyBorder="0" applyAlignment="0" applyProtection="0"/>
    <xf numFmtId="0" fontId="36" fillId="0" borderId="0"/>
    <xf numFmtId="0" fontId="14" fillId="0" borderId="0"/>
  </cellStyleXfs>
  <cellXfs count="516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0" fontId="12" fillId="0" borderId="0" xfId="0" applyFont="1"/>
    <xf numFmtId="0" fontId="17" fillId="0" borderId="0" xfId="0" applyFont="1"/>
    <xf numFmtId="0" fontId="3" fillId="2" borderId="0" xfId="0" applyFont="1" applyFill="1"/>
    <xf numFmtId="3" fontId="20" fillId="0" borderId="0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10" fillId="3" borderId="3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10" fillId="0" borderId="19" xfId="0" applyFont="1" applyFill="1" applyBorder="1"/>
    <xf numFmtId="0" fontId="10" fillId="0" borderId="21" xfId="0" applyFont="1" applyFill="1" applyBorder="1"/>
    <xf numFmtId="0" fontId="7" fillId="2" borderId="17" xfId="0" applyFont="1" applyFill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1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0" fontId="3" fillId="3" borderId="15" xfId="0" applyFont="1" applyFill="1" applyBorder="1"/>
    <xf numFmtId="0" fontId="3" fillId="3" borderId="11" xfId="0" applyFont="1" applyFill="1" applyBorder="1" applyAlignment="1">
      <alignment horizontal="center" vertical="center"/>
    </xf>
    <xf numFmtId="3" fontId="24" fillId="2" borderId="12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7" fillId="0" borderId="31" xfId="0" applyFont="1" applyBorder="1" applyAlignment="1">
      <alignment horizontal="left" vertical="top" wrapText="1"/>
    </xf>
    <xf numFmtId="0" fontId="8" fillId="0" borderId="27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7" xfId="0" applyFont="1" applyFill="1" applyBorder="1"/>
    <xf numFmtId="0" fontId="1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2" fontId="3" fillId="2" borderId="29" xfId="0" applyNumberFormat="1" applyFont="1" applyFill="1" applyBorder="1" applyAlignment="1">
      <alignment horizontal="center" vertical="center"/>
    </xf>
    <xf numFmtId="0" fontId="3" fillId="0" borderId="11" xfId="0" applyFont="1" applyFill="1" applyBorder="1"/>
    <xf numFmtId="0" fontId="3" fillId="0" borderId="32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35" xfId="0" applyFont="1" applyFill="1" applyBorder="1" applyAlignment="1">
      <alignment horizontal="center" vertical="center"/>
    </xf>
    <xf numFmtId="0" fontId="3" fillId="3" borderId="37" xfId="0" applyFont="1" applyFill="1" applyBorder="1"/>
    <xf numFmtId="0" fontId="7" fillId="0" borderId="33" xfId="0" applyFont="1" applyBorder="1" applyAlignment="1">
      <alignment horizontal="left" vertical="top" wrapText="1"/>
    </xf>
    <xf numFmtId="0" fontId="3" fillId="3" borderId="24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2" fontId="3" fillId="2" borderId="28" xfId="0" applyNumberFormat="1" applyFont="1" applyFill="1" applyBorder="1" applyAlignment="1">
      <alignment horizontal="center" vertical="center"/>
    </xf>
    <xf numFmtId="0" fontId="3" fillId="2" borderId="12" xfId="0" applyFont="1" applyFill="1" applyBorder="1"/>
    <xf numFmtId="0" fontId="3" fillId="0" borderId="41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left" vertical="top" wrapText="1"/>
    </xf>
    <xf numFmtId="0" fontId="3" fillId="0" borderId="39" xfId="0" applyFont="1" applyFill="1" applyBorder="1"/>
    <xf numFmtId="0" fontId="3" fillId="0" borderId="40" xfId="0" applyFont="1" applyFill="1" applyBorder="1"/>
    <xf numFmtId="0" fontId="3" fillId="0" borderId="39" xfId="0" applyFont="1" applyFill="1" applyBorder="1" applyAlignment="1">
      <alignment horizontal="center" vertical="center"/>
    </xf>
    <xf numFmtId="0" fontId="3" fillId="2" borderId="7" xfId="0" applyFont="1" applyFill="1" applyBorder="1"/>
    <xf numFmtId="0" fontId="3" fillId="0" borderId="38" xfId="0" applyFont="1" applyFill="1" applyBorder="1"/>
    <xf numFmtId="0" fontId="3" fillId="0" borderId="38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0" borderId="4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1" fontId="0" fillId="0" borderId="44" xfId="0" applyNumberFormat="1" applyBorder="1"/>
    <xf numFmtId="0" fontId="8" fillId="0" borderId="24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8" fillId="0" borderId="46" xfId="0" applyFont="1" applyFill="1" applyBorder="1" applyAlignment="1">
      <alignment horizontal="center" vertical="center"/>
    </xf>
    <xf numFmtId="1" fontId="0" fillId="0" borderId="7" xfId="0" applyNumberFormat="1" applyBorder="1"/>
    <xf numFmtId="0" fontId="8" fillId="0" borderId="11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3" fontId="8" fillId="0" borderId="46" xfId="0" applyNumberFormat="1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1" fontId="0" fillId="0" borderId="10" xfId="0" applyNumberFormat="1" applyBorder="1"/>
    <xf numFmtId="2" fontId="11" fillId="3" borderId="36" xfId="0" applyNumberFormat="1" applyFont="1" applyFill="1" applyBorder="1" applyAlignment="1">
      <alignment horizontal="center" vertical="center"/>
    </xf>
    <xf numFmtId="2" fontId="11" fillId="0" borderId="36" xfId="0" applyNumberFormat="1" applyFont="1" applyFill="1" applyBorder="1" applyAlignment="1">
      <alignment horizontal="center" vertical="center"/>
    </xf>
    <xf numFmtId="2" fontId="3" fillId="3" borderId="37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top" wrapText="1"/>
    </xf>
    <xf numFmtId="0" fontId="3" fillId="2" borderId="46" xfId="0" applyFont="1" applyFill="1" applyBorder="1" applyAlignment="1">
      <alignment horizontal="center" vertical="center"/>
    </xf>
    <xf numFmtId="1" fontId="0" fillId="2" borderId="7" xfId="0" applyNumberFormat="1" applyFill="1" applyBorder="1"/>
    <xf numFmtId="0" fontId="23" fillId="2" borderId="11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7" fillId="0" borderId="0" xfId="0" applyFont="1"/>
    <xf numFmtId="0" fontId="10" fillId="0" borderId="9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justify" vertical="center" wrapText="1"/>
    </xf>
    <xf numFmtId="0" fontId="7" fillId="0" borderId="25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justify" vertical="center" wrapText="1"/>
    </xf>
    <xf numFmtId="0" fontId="7" fillId="0" borderId="12" xfId="0" applyFont="1" applyBorder="1"/>
    <xf numFmtId="0" fontId="7" fillId="0" borderId="12" xfId="0" applyFont="1" applyBorder="1" applyAlignment="1">
      <alignment wrapText="1"/>
    </xf>
    <xf numFmtId="0" fontId="7" fillId="0" borderId="12" xfId="0" applyFont="1" applyBorder="1" applyAlignment="1">
      <alignment horizontal="right" vertical="center" wrapText="1"/>
    </xf>
    <xf numFmtId="0" fontId="7" fillId="0" borderId="12" xfId="0" applyFont="1" applyFill="1" applyBorder="1" applyAlignment="1">
      <alignment horizontal="justify" vertical="center" wrapText="1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 applyAlignment="1">
      <alignment horizontal="left" vertical="top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/>
    <xf numFmtId="0" fontId="10" fillId="0" borderId="12" xfId="0" applyFont="1" applyFill="1" applyBorder="1" applyAlignment="1">
      <alignment horizontal="center" vertical="center" wrapText="1"/>
    </xf>
    <xf numFmtId="0" fontId="17" fillId="0" borderId="12" xfId="0" applyFont="1" applyBorder="1"/>
    <xf numFmtId="0" fontId="17" fillId="0" borderId="12" xfId="0" applyFont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7" fillId="0" borderId="0" xfId="0" applyFont="1" applyBorder="1"/>
    <xf numFmtId="0" fontId="0" fillId="0" borderId="0" xfId="0" applyBorder="1"/>
    <xf numFmtId="0" fontId="28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top"/>
    </xf>
    <xf numFmtId="0" fontId="28" fillId="0" borderId="0" xfId="0" applyFont="1"/>
    <xf numFmtId="3" fontId="7" fillId="0" borderId="25" xfId="0" applyNumberFormat="1" applyFont="1" applyFill="1" applyBorder="1" applyAlignment="1">
      <alignment horizontal="center" vertical="center"/>
    </xf>
    <xf numFmtId="3" fontId="7" fillId="0" borderId="12" xfId="0" applyNumberFormat="1" applyFont="1" applyFill="1" applyBorder="1" applyAlignment="1">
      <alignment horizontal="center" vertical="center"/>
    </xf>
    <xf numFmtId="3" fontId="7" fillId="0" borderId="12" xfId="0" applyNumberFormat="1" applyFont="1" applyFill="1" applyBorder="1" applyAlignment="1">
      <alignment horizontal="center" vertical="center" wrapText="1"/>
    </xf>
    <xf numFmtId="3" fontId="17" fillId="0" borderId="12" xfId="0" applyNumberFormat="1" applyFont="1" applyBorder="1" applyAlignment="1">
      <alignment horizontal="center" vertical="center"/>
    </xf>
    <xf numFmtId="3" fontId="17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0" fontId="16" fillId="0" borderId="0" xfId="0" applyFont="1"/>
    <xf numFmtId="0" fontId="30" fillId="0" borderId="0" xfId="0" applyFont="1"/>
    <xf numFmtId="0" fontId="16" fillId="0" borderId="0" xfId="0" applyFont="1" applyAlignment="1">
      <alignment horizontal="left" vertical="top"/>
    </xf>
    <xf numFmtId="0" fontId="30" fillId="0" borderId="0" xfId="0" applyFont="1" applyAlignment="1">
      <alignment horizontal="justify" vertical="center"/>
    </xf>
    <xf numFmtId="0" fontId="31" fillId="3" borderId="12" xfId="0" applyFont="1" applyFill="1" applyBorder="1" applyAlignment="1">
      <alignment horizontal="center" vertical="center"/>
    </xf>
    <xf numFmtId="0" fontId="7" fillId="3" borderId="12" xfId="0" applyFont="1" applyFill="1" applyBorder="1"/>
    <xf numFmtId="0" fontId="1" fillId="3" borderId="12" xfId="0" applyFont="1" applyFill="1" applyBorder="1"/>
    <xf numFmtId="0" fontId="4" fillId="3" borderId="12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6" fillId="3" borderId="25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justify" vertical="center" wrapText="1"/>
    </xf>
    <xf numFmtId="0" fontId="16" fillId="0" borderId="12" xfId="0" applyFont="1" applyBorder="1"/>
    <xf numFmtId="0" fontId="16" fillId="0" borderId="12" xfId="0" applyFont="1" applyFill="1" applyBorder="1"/>
    <xf numFmtId="0" fontId="16" fillId="0" borderId="12" xfId="0" applyFont="1" applyBorder="1" applyAlignment="1">
      <alignment horizontal="left" vertical="top" wrapText="1"/>
    </xf>
    <xf numFmtId="0" fontId="16" fillId="0" borderId="12" xfId="0" applyFont="1" applyBorder="1" applyAlignment="1">
      <alignment vertical="center" wrapText="1"/>
    </xf>
    <xf numFmtId="0" fontId="16" fillId="0" borderId="12" xfId="0" applyFont="1" applyFill="1" applyBorder="1" applyAlignment="1">
      <alignment horizontal="justify" vertical="center" wrapText="1"/>
    </xf>
    <xf numFmtId="0" fontId="16" fillId="0" borderId="12" xfId="0" applyFont="1" applyBorder="1" applyAlignment="1">
      <alignment horizontal="right" vertical="center" wrapText="1"/>
    </xf>
    <xf numFmtId="0" fontId="16" fillId="3" borderId="12" xfId="0" applyFont="1" applyFill="1" applyBorder="1" applyAlignment="1">
      <alignment horizontal="center" vertical="center"/>
    </xf>
    <xf numFmtId="0" fontId="16" fillId="0" borderId="12" xfId="0" applyFont="1" applyBorder="1" applyAlignment="1">
      <alignment wrapText="1"/>
    </xf>
    <xf numFmtId="0" fontId="16" fillId="0" borderId="25" xfId="0" applyFont="1" applyBorder="1" applyAlignment="1">
      <alignment horizontal="justify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 applyFill="1" applyAlignment="1">
      <alignment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0" borderId="55" xfId="0" applyFont="1" applyFill="1" applyBorder="1" applyAlignment="1">
      <alignment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3" fillId="0" borderId="56" xfId="0" applyFont="1" applyBorder="1"/>
    <xf numFmtId="0" fontId="3" fillId="0" borderId="7" xfId="0" applyFont="1" applyBorder="1"/>
    <xf numFmtId="0" fontId="1" fillId="0" borderId="11" xfId="0" applyFont="1" applyFill="1" applyBorder="1"/>
    <xf numFmtId="0" fontId="1" fillId="0" borderId="11" xfId="0" applyFont="1" applyFill="1" applyBorder="1" applyAlignment="1">
      <alignment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5" xfId="0" applyFont="1" applyFill="1" applyBorder="1" applyAlignment="1">
      <alignment horizontal="left"/>
    </xf>
    <xf numFmtId="0" fontId="1" fillId="0" borderId="55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vertical="center" wrapText="1"/>
    </xf>
    <xf numFmtId="0" fontId="32" fillId="0" borderId="32" xfId="0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4" fontId="35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/>
    <xf numFmtId="4" fontId="10" fillId="4" borderId="11" xfId="0" applyNumberFormat="1" applyFont="1" applyFill="1" applyBorder="1" applyAlignment="1">
      <alignment wrapText="1"/>
    </xf>
    <xf numFmtId="3" fontId="32" fillId="4" borderId="7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wrapText="1"/>
    </xf>
    <xf numFmtId="3" fontId="23" fillId="0" borderId="7" xfId="0" applyNumberFormat="1" applyFont="1" applyBorder="1" applyAlignment="1">
      <alignment horizontal="center" vertical="center"/>
    </xf>
    <xf numFmtId="0" fontId="17" fillId="4" borderId="11" xfId="0" applyFont="1" applyFill="1" applyBorder="1" applyAlignment="1">
      <alignment wrapText="1"/>
    </xf>
    <xf numFmtId="3" fontId="23" fillId="4" borderId="7" xfId="0" applyNumberFormat="1" applyFont="1" applyFill="1" applyBorder="1" applyAlignment="1">
      <alignment horizontal="center" vertical="center"/>
    </xf>
    <xf numFmtId="0" fontId="17" fillId="0" borderId="11" xfId="0" applyFont="1" applyBorder="1" applyAlignment="1">
      <alignment wrapText="1"/>
    </xf>
    <xf numFmtId="0" fontId="23" fillId="0" borderId="7" xfId="0" applyNumberFormat="1" applyFont="1" applyBorder="1" applyAlignment="1">
      <alignment horizontal="center" vertical="center"/>
    </xf>
    <xf numFmtId="0" fontId="8" fillId="2" borderId="11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4" fontId="1" fillId="0" borderId="11" xfId="0" applyNumberFormat="1" applyFont="1" applyBorder="1" applyAlignment="1">
      <alignment wrapText="1"/>
    </xf>
    <xf numFmtId="4" fontId="7" fillId="0" borderId="11" xfId="0" applyNumberFormat="1" applyFont="1" applyBorder="1" applyAlignment="1">
      <alignment horizontal="left" wrapText="1"/>
    </xf>
    <xf numFmtId="4" fontId="3" fillId="0" borderId="32" xfId="0" applyNumberFormat="1" applyFont="1" applyBorder="1"/>
    <xf numFmtId="4" fontId="3" fillId="0" borderId="10" xfId="0" applyNumberFormat="1" applyFont="1" applyBorder="1"/>
    <xf numFmtId="4" fontId="34" fillId="0" borderId="0" xfId="0" applyNumberFormat="1" applyFont="1" applyBorder="1" applyAlignment="1">
      <alignment vertical="center" wrapText="1"/>
    </xf>
    <xf numFmtId="3" fontId="3" fillId="4" borderId="56" xfId="0" applyNumberFormat="1" applyFont="1" applyFill="1" applyBorder="1" applyAlignment="1">
      <alignment horizontal="center"/>
    </xf>
    <xf numFmtId="0" fontId="23" fillId="0" borderId="56" xfId="0" applyNumberFormat="1" applyFont="1" applyBorder="1" applyAlignment="1">
      <alignment horizontal="center" vertical="center"/>
    </xf>
    <xf numFmtId="4" fontId="3" fillId="0" borderId="56" xfId="0" applyNumberFormat="1" applyFont="1" applyBorder="1"/>
    <xf numFmtId="4" fontId="1" fillId="0" borderId="56" xfId="0" applyNumberFormat="1" applyFont="1" applyBorder="1" applyAlignment="1">
      <alignment wrapText="1"/>
    </xf>
    <xf numFmtId="3" fontId="3" fillId="0" borderId="56" xfId="0" applyNumberFormat="1" applyFont="1" applyBorder="1" applyAlignment="1">
      <alignment horizontal="center"/>
    </xf>
    <xf numFmtId="4" fontId="7" fillId="0" borderId="56" xfId="0" applyNumberFormat="1" applyFont="1" applyBorder="1" applyAlignment="1">
      <alignment horizontal="left" wrapText="1"/>
    </xf>
    <xf numFmtId="0" fontId="7" fillId="0" borderId="56" xfId="0" applyFont="1" applyBorder="1" applyAlignment="1">
      <alignment wrapText="1"/>
    </xf>
    <xf numFmtId="3" fontId="23" fillId="4" borderId="56" xfId="0" applyNumberFormat="1" applyFont="1" applyFill="1" applyBorder="1" applyAlignment="1">
      <alignment horizontal="center" vertical="center"/>
    </xf>
    <xf numFmtId="0" fontId="17" fillId="4" borderId="56" xfId="0" applyFont="1" applyFill="1" applyBorder="1" applyAlignment="1">
      <alignment wrapText="1"/>
    </xf>
    <xf numFmtId="0" fontId="8" fillId="2" borderId="56" xfId="0" applyFont="1" applyFill="1" applyBorder="1" applyAlignment="1">
      <alignment wrapText="1"/>
    </xf>
    <xf numFmtId="0" fontId="17" fillId="0" borderId="56" xfId="0" applyFont="1" applyBorder="1" applyAlignment="1">
      <alignment wrapText="1"/>
    </xf>
    <xf numFmtId="0" fontId="23" fillId="0" borderId="0" xfId="0" applyNumberFormat="1" applyFont="1" applyBorder="1" applyAlignment="1">
      <alignment horizontal="center" vertical="center"/>
    </xf>
    <xf numFmtId="0" fontId="16" fillId="0" borderId="56" xfId="0" applyFont="1" applyBorder="1" applyAlignment="1">
      <alignment wrapText="1"/>
    </xf>
    <xf numFmtId="0" fontId="23" fillId="4" borderId="56" xfId="0" applyNumberFormat="1" applyFont="1" applyFill="1" applyBorder="1" applyAlignment="1">
      <alignment horizontal="center" vertical="center"/>
    </xf>
    <xf numFmtId="1" fontId="23" fillId="0" borderId="0" xfId="0" applyNumberFormat="1" applyFont="1" applyBorder="1" applyAlignment="1">
      <alignment horizontal="center" vertical="center"/>
    </xf>
    <xf numFmtId="1" fontId="23" fillId="0" borderId="56" xfId="0" applyNumberFormat="1" applyFont="1" applyBorder="1" applyAlignment="1">
      <alignment horizontal="center" vertical="center"/>
    </xf>
    <xf numFmtId="0" fontId="7" fillId="0" borderId="56" xfId="0" applyFont="1" applyBorder="1" applyAlignment="1">
      <alignment horizontal="left" wrapText="1"/>
    </xf>
    <xf numFmtId="1" fontId="23" fillId="2" borderId="0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/>
    </xf>
    <xf numFmtId="3" fontId="32" fillId="4" borderId="56" xfId="0" applyNumberFormat="1" applyFont="1" applyFill="1" applyBorder="1" applyAlignment="1">
      <alignment horizontal="center" vertical="center"/>
    </xf>
    <xf numFmtId="4" fontId="10" fillId="4" borderId="56" xfId="0" applyNumberFormat="1" applyFont="1" applyFill="1" applyBorder="1" applyAlignment="1">
      <alignment wrapText="1"/>
    </xf>
    <xf numFmtId="0" fontId="29" fillId="0" borderId="56" xfId="0" applyFont="1" applyBorder="1" applyAlignment="1">
      <alignment horizontal="center" vertical="center" wrapText="1"/>
    </xf>
    <xf numFmtId="4" fontId="32" fillId="0" borderId="56" xfId="0" applyNumberFormat="1" applyFont="1" applyBorder="1" applyAlignment="1">
      <alignment horizontal="center" vertical="center" wrapText="1"/>
    </xf>
    <xf numFmtId="0" fontId="7" fillId="0" borderId="56" xfId="0" applyFont="1" applyBorder="1" applyAlignment="1">
      <alignment vertical="top" wrapText="1"/>
    </xf>
    <xf numFmtId="0" fontId="16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vertical="top" wrapText="1"/>
    </xf>
    <xf numFmtId="0" fontId="17" fillId="4" borderId="11" xfId="0" applyFont="1" applyFill="1" applyBorder="1" applyAlignment="1">
      <alignment vertical="top" wrapText="1"/>
    </xf>
    <xf numFmtId="0" fontId="17" fillId="0" borderId="11" xfId="0" applyFont="1" applyBorder="1" applyAlignment="1">
      <alignment horizontal="left" vertical="top" wrapText="1"/>
    </xf>
    <xf numFmtId="3" fontId="23" fillId="0" borderId="7" xfId="0" applyNumberFormat="1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4" fontId="38" fillId="0" borderId="0" xfId="0" applyNumberFormat="1" applyFont="1" applyFill="1" applyBorder="1" applyAlignment="1">
      <alignment vertical="center" wrapText="1"/>
    </xf>
    <xf numFmtId="3" fontId="39" fillId="0" borderId="0" xfId="0" applyNumberFormat="1" applyFont="1" applyBorder="1"/>
    <xf numFmtId="4" fontId="40" fillId="0" borderId="0" xfId="0" applyNumberFormat="1" applyFont="1" applyFill="1" applyBorder="1" applyAlignment="1">
      <alignment horizontal="center" vertical="center" wrapText="1"/>
    </xf>
    <xf numFmtId="4" fontId="42" fillId="0" borderId="56" xfId="0" applyNumberFormat="1" applyFont="1" applyFill="1" applyBorder="1" applyAlignment="1">
      <alignment horizontal="center" vertical="center" wrapText="1"/>
    </xf>
    <xf numFmtId="4" fontId="42" fillId="0" borderId="7" xfId="0" applyNumberFormat="1" applyFont="1" applyFill="1" applyBorder="1" applyAlignment="1">
      <alignment horizontal="center" vertical="center" wrapText="1"/>
    </xf>
    <xf numFmtId="4" fontId="34" fillId="0" borderId="32" xfId="8" applyNumberFormat="1" applyFont="1" applyBorder="1" applyAlignment="1">
      <alignment horizontal="center" vertical="center" wrapText="1"/>
    </xf>
    <xf numFmtId="3" fontId="43" fillId="0" borderId="9" xfId="0" applyNumberFormat="1" applyFon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 wrapText="1"/>
    </xf>
    <xf numFmtId="3" fontId="43" fillId="0" borderId="9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0" fillId="0" borderId="0" xfId="0" applyNumberFormat="1"/>
    <xf numFmtId="0" fontId="27" fillId="0" borderId="0" xfId="0" applyFont="1" applyAlignment="1">
      <alignment wrapText="1"/>
    </xf>
    <xf numFmtId="0" fontId="27" fillId="0" borderId="51" xfId="0" applyFont="1" applyBorder="1" applyAlignment="1">
      <alignment horizontal="center" vertical="center" wrapText="1"/>
    </xf>
    <xf numFmtId="0" fontId="44" fillId="0" borderId="40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left" vertical="center" wrapText="1"/>
    </xf>
    <xf numFmtId="0" fontId="45" fillId="0" borderId="7" xfId="0" applyFont="1" applyBorder="1" applyAlignment="1">
      <alignment horizontal="center" vertical="center" wrapText="1"/>
    </xf>
    <xf numFmtId="0" fontId="46" fillId="0" borderId="11" xfId="0" applyFont="1" applyFill="1" applyBorder="1" applyAlignment="1">
      <alignment horizontal="left" vertical="center" wrapText="1"/>
    </xf>
    <xf numFmtId="0" fontId="46" fillId="0" borderId="32" xfId="0" applyFont="1" applyFill="1" applyBorder="1" applyAlignment="1">
      <alignment horizontal="left" vertical="center" wrapText="1"/>
    </xf>
    <xf numFmtId="0" fontId="45" fillId="0" borderId="10" xfId="0" applyFont="1" applyBorder="1" applyAlignment="1">
      <alignment horizontal="center" vertical="center" wrapText="1"/>
    </xf>
    <xf numFmtId="4" fontId="47" fillId="0" borderId="62" xfId="0" applyNumberFormat="1" applyFont="1" applyFill="1" applyBorder="1" applyAlignment="1">
      <alignment horizontal="center" vertical="center" wrapText="1"/>
    </xf>
    <xf numFmtId="4" fontId="47" fillId="0" borderId="0" xfId="0" applyNumberFormat="1" applyFont="1" applyFill="1" applyBorder="1" applyAlignment="1">
      <alignment horizontal="center" vertical="center" wrapText="1"/>
    </xf>
    <xf numFmtId="4" fontId="23" fillId="0" borderId="65" xfId="0" applyNumberFormat="1" applyFont="1" applyBorder="1" applyAlignment="1">
      <alignment horizontal="center" vertical="center" wrapText="1"/>
    </xf>
    <xf numFmtId="4" fontId="42" fillId="5" borderId="38" xfId="0" applyNumberFormat="1" applyFont="1" applyFill="1" applyBorder="1" applyAlignment="1">
      <alignment horizontal="center" vertical="center" wrapText="1"/>
    </xf>
    <xf numFmtId="4" fontId="42" fillId="0" borderId="39" xfId="0" applyNumberFormat="1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4" fontId="42" fillId="5" borderId="66" xfId="0" applyNumberFormat="1" applyFont="1" applyFill="1" applyBorder="1" applyAlignment="1">
      <alignment horizontal="center" vertical="center" wrapText="1"/>
    </xf>
    <xf numFmtId="4" fontId="42" fillId="0" borderId="67" xfId="0" applyNumberFormat="1" applyFont="1" applyBorder="1" applyAlignment="1">
      <alignment horizontal="center" vertical="center" wrapText="1"/>
    </xf>
    <xf numFmtId="4" fontId="42" fillId="0" borderId="68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vertical="center" wrapText="1"/>
    </xf>
    <xf numFmtId="3" fontId="48" fillId="0" borderId="11" xfId="0" applyNumberFormat="1" applyFont="1" applyBorder="1" applyAlignment="1">
      <alignment horizontal="center" vertical="center"/>
    </xf>
    <xf numFmtId="3" fontId="48" fillId="0" borderId="56" xfId="0" applyNumberFormat="1" applyFont="1" applyBorder="1" applyAlignment="1">
      <alignment horizontal="center" vertical="center"/>
    </xf>
    <xf numFmtId="0" fontId="0" fillId="0" borderId="7" xfId="0" applyBorder="1"/>
    <xf numFmtId="3" fontId="48" fillId="0" borderId="69" xfId="0" applyNumberFormat="1" applyFont="1" applyBorder="1" applyAlignment="1">
      <alignment horizontal="center" vertical="center"/>
    </xf>
    <xf numFmtId="3" fontId="48" fillId="0" borderId="39" xfId="0" applyNumberFormat="1" applyFont="1" applyBorder="1" applyAlignment="1">
      <alignment horizontal="center" vertical="center"/>
    </xf>
    <xf numFmtId="3" fontId="48" fillId="0" borderId="40" xfId="0" applyNumberFormat="1" applyFont="1" applyBorder="1" applyAlignment="1">
      <alignment horizontal="center" vertical="center"/>
    </xf>
    <xf numFmtId="4" fontId="6" fillId="0" borderId="70" xfId="0" applyNumberFormat="1" applyFont="1" applyBorder="1" applyAlignment="1">
      <alignment vertical="center" wrapText="1"/>
    </xf>
    <xf numFmtId="3" fontId="48" fillId="0" borderId="56" xfId="0" applyNumberFormat="1" applyFont="1" applyFill="1" applyBorder="1" applyAlignment="1">
      <alignment horizontal="center" vertical="center"/>
    </xf>
    <xf numFmtId="3" fontId="48" fillId="0" borderId="71" xfId="0" applyNumberFormat="1" applyFont="1" applyBorder="1" applyAlignment="1">
      <alignment horizontal="center" vertical="center"/>
    </xf>
    <xf numFmtId="3" fontId="48" fillId="0" borderId="72" xfId="0" applyNumberFormat="1" applyFont="1" applyFill="1" applyBorder="1" applyAlignment="1">
      <alignment horizontal="center" vertical="center"/>
    </xf>
    <xf numFmtId="3" fontId="48" fillId="0" borderId="73" xfId="0" applyNumberFormat="1" applyFont="1" applyBorder="1" applyAlignment="1">
      <alignment horizontal="center" vertical="center"/>
    </xf>
    <xf numFmtId="4" fontId="49" fillId="0" borderId="36" xfId="0" applyNumberFormat="1" applyFont="1" applyBorder="1" applyAlignment="1">
      <alignment vertical="center" wrapText="1"/>
    </xf>
    <xf numFmtId="3" fontId="48" fillId="0" borderId="32" xfId="0" applyNumberFormat="1" applyFont="1" applyBorder="1" applyAlignment="1">
      <alignment horizontal="center" vertical="center"/>
    </xf>
    <xf numFmtId="3" fontId="48" fillId="0" borderId="9" xfId="0" applyNumberFormat="1" applyFont="1" applyBorder="1" applyAlignment="1">
      <alignment horizontal="center" vertical="center"/>
    </xf>
    <xf numFmtId="3" fontId="48" fillId="0" borderId="66" xfId="0" applyNumberFormat="1" applyFont="1" applyBorder="1" applyAlignment="1">
      <alignment horizontal="center" vertical="center"/>
    </xf>
    <xf numFmtId="3" fontId="48" fillId="0" borderId="67" xfId="0" applyNumberFormat="1" applyFont="1" applyBorder="1" applyAlignment="1">
      <alignment horizontal="center" vertical="center"/>
    </xf>
    <xf numFmtId="3" fontId="48" fillId="0" borderId="68" xfId="0" applyNumberFormat="1" applyFont="1" applyBorder="1" applyAlignment="1">
      <alignment horizontal="center" vertical="center"/>
    </xf>
    <xf numFmtId="4" fontId="37" fillId="0" borderId="0" xfId="0" applyNumberFormat="1" applyFont="1" applyBorder="1" applyAlignment="1">
      <alignment vertical="center" wrapText="1"/>
    </xf>
    <xf numFmtId="3" fontId="48" fillId="0" borderId="0" xfId="0" applyNumberFormat="1" applyFont="1" applyBorder="1" applyAlignment="1">
      <alignment horizontal="center" vertical="center"/>
    </xf>
    <xf numFmtId="3" fontId="50" fillId="0" borderId="0" xfId="0" applyNumberFormat="1" applyFont="1" applyBorder="1" applyAlignment="1">
      <alignment horizontal="center" vertical="center"/>
    </xf>
    <xf numFmtId="4" fontId="23" fillId="0" borderId="51" xfId="0" applyNumberFormat="1" applyFont="1" applyBorder="1" applyAlignment="1">
      <alignment horizontal="center" vertical="center" wrapText="1"/>
    </xf>
    <xf numFmtId="4" fontId="42" fillId="5" borderId="74" xfId="0" applyNumberFormat="1" applyFont="1" applyFill="1" applyBorder="1" applyAlignment="1">
      <alignment horizontal="center" vertical="center" wrapText="1"/>
    </xf>
    <xf numFmtId="4" fontId="42" fillId="0" borderId="75" xfId="0" applyNumberFormat="1" applyFont="1" applyBorder="1" applyAlignment="1">
      <alignment horizontal="center" vertical="center" wrapText="1"/>
    </xf>
    <xf numFmtId="4" fontId="42" fillId="0" borderId="58" xfId="0" applyNumberFormat="1" applyFont="1" applyBorder="1" applyAlignment="1">
      <alignment horizontal="center" vertical="center" wrapText="1"/>
    </xf>
    <xf numFmtId="4" fontId="42" fillId="5" borderId="5" xfId="0" applyNumberFormat="1" applyFont="1" applyFill="1" applyBorder="1" applyAlignment="1">
      <alignment horizontal="center" vertical="center" wrapText="1"/>
    </xf>
    <xf numFmtId="4" fontId="6" fillId="0" borderId="38" xfId="0" applyNumberFormat="1" applyFont="1" applyBorder="1" applyAlignment="1">
      <alignment vertical="center" wrapText="1"/>
    </xf>
    <xf numFmtId="3" fontId="48" fillId="0" borderId="5" xfId="0" applyNumberFormat="1" applyFont="1" applyBorder="1" applyAlignment="1">
      <alignment horizontal="center" vertical="center"/>
    </xf>
    <xf numFmtId="0" fontId="6" fillId="2" borderId="11" xfId="0" applyFont="1" applyFill="1" applyBorder="1" applyAlignment="1">
      <alignment wrapText="1"/>
    </xf>
    <xf numFmtId="0" fontId="0" fillId="0" borderId="56" xfId="0" applyBorder="1"/>
    <xf numFmtId="0" fontId="6" fillId="2" borderId="32" xfId="0" applyFont="1" applyFill="1" applyBorder="1" applyAlignment="1">
      <alignment wrapText="1"/>
    </xf>
    <xf numFmtId="0" fontId="0" fillId="0" borderId="9" xfId="0" applyBorder="1"/>
    <xf numFmtId="0" fontId="0" fillId="0" borderId="10" xfId="0" applyBorder="1"/>
    <xf numFmtId="3" fontId="51" fillId="6" borderId="56" xfId="0" applyNumberFormat="1" applyFont="1" applyFill="1" applyBorder="1" applyAlignment="1">
      <alignment horizontal="center" vertical="center"/>
    </xf>
    <xf numFmtId="0" fontId="9" fillId="6" borderId="18" xfId="9" applyFont="1" applyFill="1" applyBorder="1" applyAlignment="1">
      <alignment horizontal="center"/>
    </xf>
    <xf numFmtId="0" fontId="52" fillId="6" borderId="56" xfId="0" applyFont="1" applyFill="1" applyBorder="1" applyAlignment="1">
      <alignment horizontal="center" vertical="center"/>
    </xf>
    <xf numFmtId="0" fontId="5" fillId="6" borderId="17" xfId="9" applyFont="1" applyFill="1" applyBorder="1" applyAlignment="1">
      <alignment horizontal="center"/>
    </xf>
    <xf numFmtId="3" fontId="53" fillId="6" borderId="76" xfId="0" applyNumberFormat="1" applyFont="1" applyFill="1" applyBorder="1" applyAlignment="1">
      <alignment horizontal="center" vertical="center"/>
    </xf>
    <xf numFmtId="3" fontId="53" fillId="6" borderId="77" xfId="0" applyNumberFormat="1" applyFont="1" applyFill="1" applyBorder="1" applyAlignment="1">
      <alignment horizontal="center" vertical="center"/>
    </xf>
    <xf numFmtId="3" fontId="53" fillId="6" borderId="53" xfId="0" applyNumberFormat="1" applyFont="1" applyFill="1" applyBorder="1" applyAlignment="1">
      <alignment horizontal="center" vertical="center"/>
    </xf>
    <xf numFmtId="0" fontId="32" fillId="6" borderId="4" xfId="0" applyFont="1" applyFill="1" applyBorder="1" applyAlignment="1">
      <alignment vertical="center" wrapText="1"/>
    </xf>
    <xf numFmtId="3" fontId="24" fillId="0" borderId="10" xfId="0" applyNumberFormat="1" applyFont="1" applyFill="1" applyBorder="1" applyAlignment="1">
      <alignment horizontal="center" vertical="center"/>
    </xf>
    <xf numFmtId="3" fontId="24" fillId="0" borderId="9" xfId="0" applyNumberFormat="1" applyFont="1" applyFill="1" applyBorder="1" applyAlignment="1">
      <alignment horizontal="center" vertical="center"/>
    </xf>
    <xf numFmtId="3" fontId="24" fillId="0" borderId="32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56" xfId="0" applyNumberFormat="1" applyFont="1" applyFill="1" applyBorder="1" applyAlignment="1">
      <alignment horizontal="center" vertical="center"/>
    </xf>
    <xf numFmtId="3" fontId="24" fillId="0" borderId="11" xfId="0" applyNumberFormat="1" applyFont="1" applyFill="1" applyBorder="1" applyAlignment="1">
      <alignment horizontal="center" vertical="center"/>
    </xf>
    <xf numFmtId="3" fontId="24" fillId="0" borderId="40" xfId="0" applyNumberFormat="1" applyFont="1" applyFill="1" applyBorder="1" applyAlignment="1">
      <alignment horizontal="center" vertical="center"/>
    </xf>
    <xf numFmtId="3" fontId="24" fillId="0" borderId="39" xfId="0" applyNumberFormat="1" applyFont="1" applyFill="1" applyBorder="1" applyAlignment="1">
      <alignment horizontal="center" vertical="center"/>
    </xf>
    <xf numFmtId="3" fontId="24" fillId="0" borderId="38" xfId="0" applyNumberFormat="1" applyFont="1" applyFill="1" applyBorder="1" applyAlignment="1">
      <alignment horizontal="center" vertical="center"/>
    </xf>
    <xf numFmtId="0" fontId="54" fillId="0" borderId="7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3" fontId="24" fillId="2" borderId="38" xfId="0" applyNumberFormat="1" applyFont="1" applyFill="1" applyBorder="1" applyAlignment="1">
      <alignment horizontal="center" vertical="center"/>
    </xf>
    <xf numFmtId="3" fontId="24" fillId="2" borderId="39" xfId="0" applyNumberFormat="1" applyFont="1" applyFill="1" applyBorder="1" applyAlignment="1">
      <alignment horizontal="center" vertical="center"/>
    </xf>
    <xf numFmtId="1" fontId="24" fillId="2" borderId="82" xfId="0" applyNumberFormat="1" applyFont="1" applyFill="1" applyBorder="1" applyAlignment="1">
      <alignment horizontal="center" vertical="center"/>
    </xf>
    <xf numFmtId="1" fontId="24" fillId="2" borderId="38" xfId="0" applyNumberFormat="1" applyFont="1" applyFill="1" applyBorder="1" applyAlignment="1">
      <alignment horizontal="center" vertical="center"/>
    </xf>
    <xf numFmtId="1" fontId="24" fillId="2" borderId="39" xfId="0" applyNumberFormat="1" applyFont="1" applyFill="1" applyBorder="1" applyAlignment="1">
      <alignment horizontal="center" vertical="center"/>
    </xf>
    <xf numFmtId="1" fontId="24" fillId="2" borderId="40" xfId="0" applyNumberFormat="1" applyFont="1" applyFill="1" applyBorder="1" applyAlignment="1">
      <alignment horizontal="center" vertical="center"/>
    </xf>
    <xf numFmtId="1" fontId="24" fillId="2" borderId="69" xfId="0" applyNumberFormat="1" applyFont="1" applyFill="1" applyBorder="1" applyAlignment="1">
      <alignment horizontal="center" vertical="center"/>
    </xf>
    <xf numFmtId="0" fontId="0" fillId="2" borderId="40" xfId="0" applyFill="1" applyBorder="1"/>
    <xf numFmtId="3" fontId="24" fillId="2" borderId="11" xfId="0" applyNumberFormat="1" applyFont="1" applyFill="1" applyBorder="1" applyAlignment="1">
      <alignment horizontal="center" vertical="center"/>
    </xf>
    <xf numFmtId="3" fontId="24" fillId="2" borderId="56" xfId="0" applyNumberFormat="1" applyFont="1" applyFill="1" applyBorder="1" applyAlignment="1">
      <alignment horizontal="center" vertical="center"/>
    </xf>
    <xf numFmtId="1" fontId="24" fillId="2" borderId="55" xfId="0" applyNumberFormat="1" applyFont="1" applyFill="1" applyBorder="1" applyAlignment="1">
      <alignment horizontal="center" vertical="center"/>
    </xf>
    <xf numFmtId="1" fontId="24" fillId="2" borderId="11" xfId="0" applyNumberFormat="1" applyFont="1" applyFill="1" applyBorder="1" applyAlignment="1">
      <alignment horizontal="center" vertical="center"/>
    </xf>
    <xf numFmtId="1" fontId="24" fillId="2" borderId="56" xfId="0" applyNumberFormat="1" applyFont="1" applyFill="1" applyBorder="1" applyAlignment="1">
      <alignment horizontal="center" vertical="center"/>
    </xf>
    <xf numFmtId="1" fontId="24" fillId="2" borderId="7" xfId="0" applyNumberFormat="1" applyFont="1" applyFill="1" applyBorder="1" applyAlignment="1">
      <alignment horizontal="center" vertical="center"/>
    </xf>
    <xf numFmtId="1" fontId="24" fillId="2" borderId="60" xfId="0" applyNumberFormat="1" applyFont="1" applyFill="1" applyBorder="1" applyAlignment="1">
      <alignment horizontal="center" vertical="center"/>
    </xf>
    <xf numFmtId="0" fontId="0" fillId="2" borderId="7" xfId="0" applyFill="1" applyBorder="1"/>
    <xf numFmtId="3" fontId="24" fillId="2" borderId="32" xfId="0" applyNumberFormat="1" applyFont="1" applyFill="1" applyBorder="1" applyAlignment="1">
      <alignment horizontal="center" vertical="center"/>
    </xf>
    <xf numFmtId="3" fontId="24" fillId="2" borderId="9" xfId="0" applyNumberFormat="1" applyFont="1" applyFill="1" applyBorder="1" applyAlignment="1">
      <alignment horizontal="center" vertical="center"/>
    </xf>
    <xf numFmtId="1" fontId="24" fillId="2" borderId="30" xfId="0" applyNumberFormat="1" applyFont="1" applyFill="1" applyBorder="1" applyAlignment="1">
      <alignment horizontal="center" vertical="center"/>
    </xf>
    <xf numFmtId="1" fontId="24" fillId="2" borderId="57" xfId="0" applyNumberFormat="1" applyFont="1" applyFill="1" applyBorder="1" applyAlignment="1">
      <alignment horizontal="center" vertical="center"/>
    </xf>
    <xf numFmtId="1" fontId="24" fillId="2" borderId="72" xfId="0" applyNumberFormat="1" applyFont="1" applyFill="1" applyBorder="1" applyAlignment="1">
      <alignment horizontal="center" vertical="center"/>
    </xf>
    <xf numFmtId="1" fontId="24" fillId="2" borderId="73" xfId="0" applyNumberFormat="1" applyFont="1" applyFill="1" applyBorder="1" applyAlignment="1">
      <alignment horizontal="center" vertical="center"/>
    </xf>
    <xf numFmtId="1" fontId="24" fillId="2" borderId="47" xfId="0" applyNumberFormat="1" applyFont="1" applyFill="1" applyBorder="1" applyAlignment="1">
      <alignment horizontal="center" vertical="center"/>
    </xf>
    <xf numFmtId="1" fontId="24" fillId="2" borderId="9" xfId="0" applyNumberFormat="1" applyFont="1" applyFill="1" applyBorder="1" applyAlignment="1">
      <alignment horizontal="center" vertical="center"/>
    </xf>
    <xf numFmtId="0" fontId="0" fillId="2" borderId="10" xfId="0" applyFill="1" applyBorder="1"/>
    <xf numFmtId="0" fontId="10" fillId="0" borderId="4" xfId="0" applyFont="1" applyFill="1" applyBorder="1" applyAlignment="1">
      <alignment horizontal="center" vertical="center" wrapText="1"/>
    </xf>
    <xf numFmtId="3" fontId="53" fillId="6" borderId="54" xfId="0" applyNumberFormat="1" applyFont="1" applyFill="1" applyBorder="1" applyAlignment="1">
      <alignment horizontal="center" vertical="center"/>
    </xf>
    <xf numFmtId="3" fontId="53" fillId="6" borderId="83" xfId="0" applyNumberFormat="1" applyFont="1" applyFill="1" applyBorder="1" applyAlignment="1">
      <alignment horizontal="center" vertical="center"/>
    </xf>
    <xf numFmtId="3" fontId="53" fillId="6" borderId="62" xfId="0" applyNumberFormat="1" applyFont="1" applyFill="1" applyBorder="1" applyAlignment="1">
      <alignment horizontal="center" vertical="center"/>
    </xf>
    <xf numFmtId="3" fontId="53" fillId="6" borderId="5" xfId="0" applyNumberFormat="1" applyFont="1" applyFill="1" applyBorder="1" applyAlignment="1">
      <alignment horizontal="center" vertical="center"/>
    </xf>
    <xf numFmtId="3" fontId="53" fillId="6" borderId="67" xfId="0" applyNumberFormat="1" applyFont="1" applyFill="1" applyBorder="1" applyAlignment="1">
      <alignment horizontal="center" vertical="center"/>
    </xf>
    <xf numFmtId="3" fontId="53" fillId="6" borderId="68" xfId="0" applyNumberFormat="1" applyFont="1" applyFill="1" applyBorder="1" applyAlignment="1">
      <alignment horizontal="center" vertical="center"/>
    </xf>
    <xf numFmtId="3" fontId="53" fillId="6" borderId="84" xfId="0" applyNumberFormat="1" applyFont="1" applyFill="1" applyBorder="1" applyAlignment="1">
      <alignment horizontal="center" vertical="center"/>
    </xf>
    <xf numFmtId="1" fontId="24" fillId="0" borderId="60" xfId="0" applyNumberFormat="1" applyFont="1" applyFill="1" applyBorder="1" applyAlignment="1">
      <alignment horizontal="center" vertical="center"/>
    </xf>
    <xf numFmtId="3" fontId="3" fillId="0" borderId="38" xfId="0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3" fontId="24" fillId="2" borderId="82" xfId="0" applyNumberFormat="1" applyFont="1" applyFill="1" applyBorder="1" applyAlignment="1">
      <alignment horizontal="center" vertical="center"/>
    </xf>
    <xf numFmtId="3" fontId="24" fillId="2" borderId="55" xfId="0" applyNumberFormat="1" applyFont="1" applyFill="1" applyBorder="1" applyAlignment="1">
      <alignment horizontal="center" vertical="center"/>
    </xf>
    <xf numFmtId="3" fontId="24" fillId="2" borderId="30" xfId="0" applyNumberFormat="1" applyFont="1" applyFill="1" applyBorder="1" applyAlignment="1">
      <alignment horizontal="center" vertical="center"/>
    </xf>
    <xf numFmtId="3" fontId="53" fillId="6" borderId="85" xfId="0" applyNumberFormat="1" applyFont="1" applyFill="1" applyBorder="1" applyAlignment="1">
      <alignment horizontal="center" vertical="center"/>
    </xf>
    <xf numFmtId="3" fontId="53" fillId="6" borderId="86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wrapText="1"/>
    </xf>
    <xf numFmtId="0" fontId="22" fillId="0" borderId="0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6" fillId="0" borderId="49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justify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/>
    </xf>
    <xf numFmtId="0" fontId="3" fillId="3" borderId="46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 vertical="center"/>
    </xf>
    <xf numFmtId="0" fontId="17" fillId="3" borderId="46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 wrapText="1"/>
    </xf>
    <xf numFmtId="0" fontId="26" fillId="0" borderId="2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46" fillId="0" borderId="0" xfId="0" applyFont="1" applyFill="1" applyBorder="1" applyAlignment="1">
      <alignment horizontal="left" vertical="top" wrapText="1"/>
    </xf>
    <xf numFmtId="0" fontId="3" fillId="0" borderId="81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54" fillId="0" borderId="69" xfId="0" applyFont="1" applyBorder="1" applyAlignment="1">
      <alignment horizontal="center" vertical="center" wrapText="1"/>
    </xf>
    <xf numFmtId="0" fontId="54" fillId="0" borderId="39" xfId="0" applyFont="1" applyBorder="1" applyAlignment="1">
      <alignment horizontal="center" vertical="center" wrapText="1"/>
    </xf>
    <xf numFmtId="0" fontId="54" fillId="0" borderId="60" xfId="0" applyFont="1" applyBorder="1" applyAlignment="1">
      <alignment horizontal="center" vertical="center" wrapText="1"/>
    </xf>
    <xf numFmtId="0" fontId="54" fillId="0" borderId="56" xfId="0" applyFont="1" applyBorder="1" applyAlignment="1">
      <alignment horizontal="center" vertical="center" wrapText="1"/>
    </xf>
    <xf numFmtId="0" fontId="54" fillId="0" borderId="40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54" fillId="0" borderId="71" xfId="0" applyFont="1" applyBorder="1" applyAlignment="1">
      <alignment horizontal="center" vertical="center" textRotation="90" wrapText="1"/>
    </xf>
    <xf numFmtId="0" fontId="54" fillId="0" borderId="77" xfId="0" applyFont="1" applyBorder="1" applyAlignment="1">
      <alignment horizontal="center" vertical="center" textRotation="90" wrapText="1"/>
    </xf>
    <xf numFmtId="0" fontId="54" fillId="0" borderId="72" xfId="0" applyFont="1" applyBorder="1" applyAlignment="1">
      <alignment horizontal="center" vertical="center" textRotation="90" wrapText="1"/>
    </xf>
    <xf numFmtId="0" fontId="54" fillId="0" borderId="49" xfId="0" applyFont="1" applyBorder="1" applyAlignment="1">
      <alignment horizontal="center" vertical="center" textRotation="90" wrapText="1"/>
    </xf>
    <xf numFmtId="0" fontId="54" fillId="0" borderId="72" xfId="0" applyFont="1" applyFill="1" applyBorder="1" applyAlignment="1">
      <alignment horizontal="center" vertical="center" textRotation="90" wrapText="1"/>
    </xf>
    <xf numFmtId="0" fontId="54" fillId="0" borderId="49" xfId="0" applyFont="1" applyFill="1" applyBorder="1" applyAlignment="1">
      <alignment horizontal="center" vertical="center" textRotation="90" wrapText="1"/>
    </xf>
    <xf numFmtId="0" fontId="54" fillId="0" borderId="73" xfId="0" applyFont="1" applyFill="1" applyBorder="1" applyAlignment="1">
      <alignment horizontal="center" vertical="center" textRotation="90" wrapText="1"/>
    </xf>
    <xf numFmtId="0" fontId="54" fillId="0" borderId="78" xfId="0" applyFont="1" applyFill="1" applyBorder="1" applyAlignment="1">
      <alignment horizontal="center" vertical="center" textRotation="90" wrapText="1"/>
    </xf>
    <xf numFmtId="0" fontId="54" fillId="0" borderId="56" xfId="0" applyFont="1" applyBorder="1" applyAlignment="1">
      <alignment horizontal="center" vertical="center" textRotation="90" wrapText="1"/>
    </xf>
    <xf numFmtId="4" fontId="32" fillId="0" borderId="55" xfId="8" applyNumberFormat="1" applyFont="1" applyBorder="1" applyAlignment="1">
      <alignment horizontal="center" vertical="center" wrapText="1"/>
    </xf>
    <xf numFmtId="4" fontId="32" fillId="0" borderId="61" xfId="8" applyNumberFormat="1" applyFont="1" applyBorder="1" applyAlignment="1">
      <alignment horizontal="center" vertical="center" wrapText="1"/>
    </xf>
    <xf numFmtId="4" fontId="32" fillId="0" borderId="60" xfId="8" applyNumberFormat="1" applyFont="1" applyBorder="1" applyAlignment="1">
      <alignment horizontal="center" vertical="center" wrapText="1"/>
    </xf>
    <xf numFmtId="4" fontId="23" fillId="0" borderId="55" xfId="8" applyNumberFormat="1" applyFont="1" applyBorder="1" applyAlignment="1">
      <alignment horizontal="center" vertical="center" wrapText="1"/>
    </xf>
    <xf numFmtId="4" fontId="23" fillId="0" borderId="61" xfId="8" applyNumberFormat="1" applyFont="1" applyBorder="1" applyAlignment="1">
      <alignment horizontal="center" vertical="center" wrapText="1"/>
    </xf>
    <xf numFmtId="4" fontId="23" fillId="0" borderId="60" xfId="8" applyNumberFormat="1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wrapText="1"/>
    </xf>
    <xf numFmtId="0" fontId="7" fillId="0" borderId="61" xfId="0" applyFont="1" applyBorder="1" applyAlignment="1">
      <alignment horizontal="center" wrapText="1"/>
    </xf>
    <xf numFmtId="0" fontId="7" fillId="0" borderId="60" xfId="0" applyFont="1" applyBorder="1" applyAlignment="1">
      <alignment horizontal="center" wrapText="1"/>
    </xf>
    <xf numFmtId="0" fontId="17" fillId="0" borderId="56" xfId="0" applyFont="1" applyBorder="1" applyAlignment="1">
      <alignment horizontal="center" wrapText="1"/>
    </xf>
    <xf numFmtId="0" fontId="7" fillId="0" borderId="56" xfId="0" applyFont="1" applyBorder="1" applyAlignment="1">
      <alignment horizontal="center" wrapText="1"/>
    </xf>
    <xf numFmtId="4" fontId="10" fillId="0" borderId="56" xfId="0" applyNumberFormat="1" applyFont="1" applyBorder="1" applyAlignment="1">
      <alignment horizontal="center" wrapText="1"/>
    </xf>
    <xf numFmtId="4" fontId="32" fillId="0" borderId="56" xfId="8" applyNumberFormat="1" applyFont="1" applyBorder="1" applyAlignment="1">
      <alignment horizontal="center" vertical="center" wrapText="1"/>
    </xf>
    <xf numFmtId="4" fontId="33" fillId="0" borderId="0" xfId="0" applyNumberFormat="1" applyFont="1" applyBorder="1" applyAlignment="1">
      <alignment horizontal="center" vertical="center" wrapText="1"/>
    </xf>
    <xf numFmtId="4" fontId="35" fillId="0" borderId="0" xfId="0" applyNumberFormat="1" applyFont="1" applyBorder="1" applyAlignment="1">
      <alignment horizontal="center" vertical="center" wrapText="1"/>
    </xf>
    <xf numFmtId="4" fontId="20" fillId="0" borderId="56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54" fillId="0" borderId="55" xfId="0" applyFont="1" applyBorder="1" applyAlignment="1">
      <alignment horizontal="center" vertical="center" textRotation="91" wrapText="1"/>
    </xf>
    <xf numFmtId="0" fontId="54" fillId="0" borderId="61" xfId="0" applyFont="1" applyBorder="1" applyAlignment="1">
      <alignment horizontal="center" vertical="center" textRotation="91" wrapText="1"/>
    </xf>
    <xf numFmtId="0" fontId="54" fillId="0" borderId="60" xfId="0" applyFont="1" applyBorder="1" applyAlignment="1">
      <alignment horizontal="center" vertical="center" textRotation="91" wrapText="1"/>
    </xf>
    <xf numFmtId="0" fontId="7" fillId="0" borderId="17" xfId="0" applyFont="1" applyBorder="1" applyAlignment="1">
      <alignment horizontal="center" wrapText="1"/>
    </xf>
    <xf numFmtId="0" fontId="7" fillId="0" borderId="59" xfId="0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4" fontId="10" fillId="0" borderId="11" xfId="0" applyNumberFormat="1" applyFont="1" applyBorder="1" applyAlignment="1">
      <alignment horizontal="center" wrapText="1"/>
    </xf>
    <xf numFmtId="4" fontId="10" fillId="0" borderId="7" xfId="0" applyNumberFormat="1" applyFont="1" applyBorder="1" applyAlignment="1">
      <alignment horizontal="center" wrapText="1"/>
    </xf>
    <xf numFmtId="4" fontId="32" fillId="0" borderId="11" xfId="8" applyNumberFormat="1" applyFont="1" applyBorder="1" applyAlignment="1">
      <alignment horizontal="center" vertical="center" wrapText="1"/>
    </xf>
    <xf numFmtId="4" fontId="32" fillId="0" borderId="7" xfId="8" applyNumberFormat="1" applyFont="1" applyBorder="1" applyAlignment="1">
      <alignment horizontal="center" vertical="center" wrapText="1"/>
    </xf>
    <xf numFmtId="4" fontId="23" fillId="0" borderId="38" xfId="8" applyNumberFormat="1" applyFont="1" applyBorder="1" applyAlignment="1">
      <alignment horizontal="center" vertical="center" wrapText="1"/>
    </xf>
    <xf numFmtId="4" fontId="23" fillId="0" borderId="11" xfId="8" applyNumberFormat="1" applyFont="1" applyBorder="1" applyAlignment="1">
      <alignment horizontal="center" vertical="center" wrapText="1"/>
    </xf>
    <xf numFmtId="4" fontId="37" fillId="0" borderId="58" xfId="0" applyNumberFormat="1" applyFont="1" applyBorder="1" applyAlignment="1">
      <alignment horizontal="center" vertical="center" wrapText="1"/>
    </xf>
    <xf numFmtId="4" fontId="37" fillId="0" borderId="27" xfId="0" applyNumberFormat="1" applyFont="1" applyBorder="1" applyAlignment="1">
      <alignment horizontal="center" vertical="center" wrapText="1"/>
    </xf>
    <xf numFmtId="4" fontId="23" fillId="0" borderId="7" xfId="8" applyNumberFormat="1" applyFont="1" applyBorder="1" applyAlignment="1">
      <alignment horizontal="center" vertical="center" wrapText="1"/>
    </xf>
    <xf numFmtId="4" fontId="34" fillId="0" borderId="0" xfId="0" applyNumberFormat="1" applyFont="1" applyBorder="1" applyAlignment="1">
      <alignment horizontal="left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165" fontId="2" fillId="0" borderId="0" xfId="7" applyFont="1" applyFill="1" applyAlignment="1">
      <alignment horizontal="center" wrapText="1"/>
    </xf>
    <xf numFmtId="0" fontId="17" fillId="0" borderId="51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/>
    </xf>
    <xf numFmtId="4" fontId="41" fillId="0" borderId="38" xfId="0" applyNumberFormat="1" applyFont="1" applyBorder="1" applyAlignment="1">
      <alignment horizontal="center" vertical="center"/>
    </xf>
    <xf numFmtId="4" fontId="41" fillId="0" borderId="11" xfId="0" applyNumberFormat="1" applyFont="1" applyBorder="1" applyAlignment="1">
      <alignment horizontal="center" vertical="center"/>
    </xf>
    <xf numFmtId="4" fontId="42" fillId="0" borderId="39" xfId="0" applyNumberFormat="1" applyFont="1" applyFill="1" applyBorder="1" applyAlignment="1">
      <alignment horizontal="center" vertical="center" wrapText="1"/>
    </xf>
    <xf numFmtId="4" fontId="42" fillId="0" borderId="56" xfId="0" applyNumberFormat="1" applyFont="1" applyFill="1" applyBorder="1" applyAlignment="1">
      <alignment horizontal="center" vertical="center" wrapText="1"/>
    </xf>
    <xf numFmtId="4" fontId="42" fillId="0" borderId="40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4" fontId="33" fillId="0" borderId="0" xfId="0" applyNumberFormat="1" applyFont="1" applyFill="1" applyBorder="1" applyAlignment="1">
      <alignment horizontal="center" vertical="center" wrapText="1"/>
    </xf>
    <xf numFmtId="4" fontId="20" fillId="0" borderId="0" xfId="0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64" xfId="0" applyBorder="1" applyAlignment="1">
      <alignment horizontal="center"/>
    </xf>
    <xf numFmtId="0" fontId="3" fillId="0" borderId="0" xfId="0" applyFont="1" applyAlignment="1">
      <alignment horizontal="right" vertical="top" wrapText="1"/>
    </xf>
  </cellXfs>
  <cellStyles count="10">
    <cellStyle name="Excel Built-in Normal" xfId="1"/>
    <cellStyle name="Excel Built-in Normal 2" xfId="4"/>
    <cellStyle name="Денежный 2" xfId="7"/>
    <cellStyle name="Обычный" xfId="0" builtinId="0"/>
    <cellStyle name="Обычный 2" xfId="2"/>
    <cellStyle name="Обычный 3" xfId="3"/>
    <cellStyle name="Обычный 3 3" xfId="9"/>
    <cellStyle name="Обычный 4" xfId="5"/>
    <cellStyle name="Обычный 5" xfId="6"/>
    <cellStyle name="Обычный_Поликлиника нормативы 18062002г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61"/>
  <sheetViews>
    <sheetView tabSelected="1" view="pageBreakPreview" zoomScale="75" zoomScaleNormal="60" zoomScaleSheetLayoutView="75" workbookViewId="0">
      <selection activeCell="G14" sqref="G14"/>
    </sheetView>
  </sheetViews>
  <sheetFormatPr defaultColWidth="9.28515625" defaultRowHeight="15.75" x14ac:dyDescent="0.25"/>
  <cols>
    <col min="1" max="1" width="30.7109375" style="145" customWidth="1"/>
    <col min="2" max="2" width="35.140625" style="145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224" width="9.140625" customWidth="1"/>
    <col min="225" max="225" width="34" customWidth="1"/>
    <col min="226" max="226" width="11.28515625" customWidth="1"/>
    <col min="227" max="227" width="11" customWidth="1"/>
    <col min="228" max="234" width="9.140625" customWidth="1"/>
    <col min="235" max="236" width="10.7109375" customWidth="1"/>
    <col min="237" max="237" width="9.140625" customWidth="1"/>
    <col min="238" max="238" width="11.5703125" customWidth="1"/>
    <col min="239" max="239" width="13.7109375" customWidth="1"/>
  </cols>
  <sheetData>
    <row r="1" spans="1:8" ht="45.75" customHeight="1" x14ac:dyDescent="0.25">
      <c r="F1" s="515" t="s">
        <v>362</v>
      </c>
      <c r="G1" s="515"/>
      <c r="H1" s="515"/>
    </row>
    <row r="2" spans="1:8" ht="45.75" customHeight="1" x14ac:dyDescent="0.25">
      <c r="F2" s="515"/>
      <c r="G2" s="515"/>
      <c r="H2" s="515"/>
    </row>
    <row r="4" spans="1:8" ht="44.45" customHeight="1" x14ac:dyDescent="0.3">
      <c r="B4" s="366" t="s">
        <v>88</v>
      </c>
      <c r="C4" s="366"/>
      <c r="D4" s="366"/>
      <c r="E4" s="366"/>
      <c r="F4" s="366"/>
      <c r="G4" s="366"/>
      <c r="H4" s="366"/>
    </row>
    <row r="5" spans="1:8" ht="24.6" customHeight="1" thickBot="1" x14ac:dyDescent="0.3">
      <c r="A5" s="165"/>
      <c r="B5" s="367" t="s">
        <v>189</v>
      </c>
      <c r="C5" s="367"/>
      <c r="D5" s="367"/>
      <c r="E5" s="367"/>
      <c r="F5" s="367"/>
      <c r="G5" s="367"/>
      <c r="H5" s="367"/>
    </row>
    <row r="6" spans="1:8" ht="24.6" customHeight="1" x14ac:dyDescent="0.25">
      <c r="A6" s="368" t="s">
        <v>91</v>
      </c>
      <c r="B6" s="371" t="s">
        <v>92</v>
      </c>
      <c r="C6" s="374" t="s">
        <v>93</v>
      </c>
      <c r="D6" s="377" t="s">
        <v>94</v>
      </c>
      <c r="E6" s="377"/>
      <c r="F6" s="377"/>
      <c r="G6" s="377"/>
      <c r="H6" s="378"/>
    </row>
    <row r="7" spans="1:8" ht="52.9" customHeight="1" x14ac:dyDescent="0.25">
      <c r="A7" s="369"/>
      <c r="B7" s="372"/>
      <c r="C7" s="375"/>
      <c r="D7" s="375" t="s">
        <v>95</v>
      </c>
      <c r="E7" s="375" t="s">
        <v>96</v>
      </c>
      <c r="F7" s="375"/>
      <c r="G7" s="375"/>
      <c r="H7" s="379" t="s">
        <v>97</v>
      </c>
    </row>
    <row r="8" spans="1:8" ht="55.9" customHeight="1" thickBot="1" x14ac:dyDescent="0.3">
      <c r="A8" s="370"/>
      <c r="B8" s="373"/>
      <c r="C8" s="376"/>
      <c r="D8" s="376"/>
      <c r="E8" s="117" t="s">
        <v>76</v>
      </c>
      <c r="F8" s="117" t="s">
        <v>98</v>
      </c>
      <c r="G8" s="117" t="s">
        <v>99</v>
      </c>
      <c r="H8" s="380"/>
    </row>
    <row r="9" spans="1:8" ht="31.15" customHeight="1" x14ac:dyDescent="0.25">
      <c r="A9" s="381" t="s">
        <v>103</v>
      </c>
      <c r="B9" s="164" t="s">
        <v>104</v>
      </c>
      <c r="C9" s="153">
        <v>8055</v>
      </c>
      <c r="D9" s="153">
        <v>0</v>
      </c>
      <c r="E9" s="154">
        <v>0</v>
      </c>
      <c r="F9" s="153">
        <v>0</v>
      </c>
      <c r="G9" s="153">
        <v>0</v>
      </c>
      <c r="H9" s="153">
        <v>0</v>
      </c>
    </row>
    <row r="10" spans="1:8" ht="34.15" customHeight="1" x14ac:dyDescent="0.25">
      <c r="A10" s="381"/>
      <c r="B10" s="155" t="s">
        <v>105</v>
      </c>
      <c r="C10" s="153">
        <v>5229</v>
      </c>
      <c r="D10" s="153">
        <v>0</v>
      </c>
      <c r="E10" s="154">
        <v>0</v>
      </c>
      <c r="F10" s="153">
        <v>0</v>
      </c>
      <c r="G10" s="153">
        <v>0</v>
      </c>
      <c r="H10" s="153">
        <v>0</v>
      </c>
    </row>
    <row r="11" spans="1:8" ht="26.45" customHeight="1" x14ac:dyDescent="0.25">
      <c r="A11" s="382"/>
      <c r="B11" s="155" t="s">
        <v>106</v>
      </c>
      <c r="C11" s="153">
        <v>14868</v>
      </c>
      <c r="D11" s="153">
        <v>0</v>
      </c>
      <c r="E11" s="154">
        <v>0</v>
      </c>
      <c r="F11" s="153">
        <v>0</v>
      </c>
      <c r="G11" s="153">
        <v>0</v>
      </c>
      <c r="H11" s="153">
        <v>160</v>
      </c>
    </row>
    <row r="12" spans="1:8" ht="32.450000000000003" customHeight="1" x14ac:dyDescent="0.25">
      <c r="A12" s="155" t="s">
        <v>107</v>
      </c>
      <c r="B12" s="155" t="s">
        <v>108</v>
      </c>
      <c r="C12" s="153">
        <v>350</v>
      </c>
      <c r="D12" s="153">
        <v>0</v>
      </c>
      <c r="E12" s="154">
        <v>0</v>
      </c>
      <c r="F12" s="153">
        <v>0</v>
      </c>
      <c r="G12" s="153">
        <v>0</v>
      </c>
      <c r="H12" s="153">
        <v>0</v>
      </c>
    </row>
    <row r="13" spans="1:8" x14ac:dyDescent="0.25">
      <c r="A13" s="155" t="s">
        <v>109</v>
      </c>
      <c r="B13" s="155" t="s">
        <v>110</v>
      </c>
      <c r="C13" s="153">
        <v>2265</v>
      </c>
      <c r="D13" s="153">
        <v>12</v>
      </c>
      <c r="E13" s="154">
        <v>0</v>
      </c>
      <c r="F13" s="153">
        <v>0</v>
      </c>
      <c r="G13" s="153">
        <v>0</v>
      </c>
      <c r="H13" s="153">
        <v>120</v>
      </c>
    </row>
    <row r="14" spans="1:8" x14ac:dyDescent="0.25">
      <c r="A14" s="155" t="s">
        <v>111</v>
      </c>
      <c r="B14" s="155" t="s">
        <v>112</v>
      </c>
      <c r="C14" s="153">
        <v>881</v>
      </c>
      <c r="D14" s="153">
        <v>548</v>
      </c>
      <c r="E14" s="154">
        <v>0</v>
      </c>
      <c r="F14" s="153">
        <v>0</v>
      </c>
      <c r="G14" s="153">
        <v>0</v>
      </c>
      <c r="H14" s="153">
        <v>102</v>
      </c>
    </row>
    <row r="15" spans="1:8" x14ac:dyDescent="0.25">
      <c r="A15" s="155" t="s">
        <v>113</v>
      </c>
      <c r="B15" s="155" t="s">
        <v>114</v>
      </c>
      <c r="C15" s="153">
        <v>1196</v>
      </c>
      <c r="D15" s="153">
        <v>0</v>
      </c>
      <c r="E15" s="154">
        <v>0</v>
      </c>
      <c r="F15" s="153">
        <v>0</v>
      </c>
      <c r="G15" s="153">
        <v>0</v>
      </c>
      <c r="H15" s="153">
        <v>0</v>
      </c>
    </row>
    <row r="16" spans="1:8" x14ac:dyDescent="0.25">
      <c r="A16" s="156" t="s">
        <v>115</v>
      </c>
      <c r="B16" s="156" t="s">
        <v>116</v>
      </c>
      <c r="C16" s="153">
        <v>710</v>
      </c>
      <c r="D16" s="153">
        <v>0</v>
      </c>
      <c r="E16" s="154">
        <v>0</v>
      </c>
      <c r="F16" s="153">
        <v>0</v>
      </c>
      <c r="G16" s="153">
        <v>0</v>
      </c>
      <c r="H16" s="153">
        <v>0</v>
      </c>
    </row>
    <row r="17" spans="1:8" x14ac:dyDescent="0.25">
      <c r="A17" s="155" t="s">
        <v>117</v>
      </c>
      <c r="B17" s="155" t="s">
        <v>118</v>
      </c>
      <c r="C17" s="153">
        <v>479</v>
      </c>
      <c r="D17" s="153">
        <v>0</v>
      </c>
      <c r="E17" s="154">
        <v>0</v>
      </c>
      <c r="F17" s="153">
        <v>0</v>
      </c>
      <c r="G17" s="153">
        <v>0</v>
      </c>
      <c r="H17" s="153">
        <v>0</v>
      </c>
    </row>
    <row r="18" spans="1:8" x14ac:dyDescent="0.25">
      <c r="A18" s="155" t="s">
        <v>119</v>
      </c>
      <c r="B18" s="155" t="s">
        <v>120</v>
      </c>
      <c r="C18" s="153">
        <v>261</v>
      </c>
      <c r="D18" s="153">
        <v>261</v>
      </c>
      <c r="E18" s="154">
        <v>0</v>
      </c>
      <c r="F18" s="153">
        <v>0</v>
      </c>
      <c r="G18" s="153">
        <v>0</v>
      </c>
      <c r="H18" s="153">
        <v>50</v>
      </c>
    </row>
    <row r="19" spans="1:8" ht="24.6" customHeight="1" x14ac:dyDescent="0.25">
      <c r="A19" s="155" t="s">
        <v>121</v>
      </c>
      <c r="B19" s="155" t="s">
        <v>122</v>
      </c>
      <c r="C19" s="153">
        <v>793</v>
      </c>
      <c r="D19" s="153">
        <v>0</v>
      </c>
      <c r="E19" s="154">
        <v>0</v>
      </c>
      <c r="F19" s="153">
        <v>0</v>
      </c>
      <c r="G19" s="153">
        <v>0</v>
      </c>
      <c r="H19" s="153">
        <v>20</v>
      </c>
    </row>
    <row r="20" spans="1:8" x14ac:dyDescent="0.25">
      <c r="A20" s="155" t="s">
        <v>123</v>
      </c>
      <c r="B20" s="155" t="s">
        <v>124</v>
      </c>
      <c r="C20" s="153">
        <v>2160</v>
      </c>
      <c r="D20" s="153">
        <v>0</v>
      </c>
      <c r="E20" s="154">
        <v>0</v>
      </c>
      <c r="F20" s="153">
        <v>0</v>
      </c>
      <c r="G20" s="153">
        <v>0</v>
      </c>
      <c r="H20" s="153">
        <v>14</v>
      </c>
    </row>
    <row r="21" spans="1:8" x14ac:dyDescent="0.25">
      <c r="A21" s="155" t="s">
        <v>125</v>
      </c>
      <c r="B21" s="155" t="s">
        <v>126</v>
      </c>
      <c r="C21" s="153">
        <v>429</v>
      </c>
      <c r="D21" s="153">
        <v>0</v>
      </c>
      <c r="E21" s="154">
        <v>0</v>
      </c>
      <c r="F21" s="153">
        <v>0</v>
      </c>
      <c r="G21" s="153">
        <v>0</v>
      </c>
      <c r="H21" s="153">
        <v>0</v>
      </c>
    </row>
    <row r="22" spans="1:8" ht="16.149999999999999" customHeight="1" x14ac:dyDescent="0.25">
      <c r="A22" s="156" t="s">
        <v>127</v>
      </c>
      <c r="B22" s="156" t="s">
        <v>128</v>
      </c>
      <c r="C22" s="153">
        <v>9629</v>
      </c>
      <c r="D22" s="153">
        <v>0</v>
      </c>
      <c r="E22" s="154">
        <v>0</v>
      </c>
      <c r="F22" s="153">
        <v>0</v>
      </c>
      <c r="G22" s="153">
        <v>0</v>
      </c>
      <c r="H22" s="153">
        <v>0</v>
      </c>
    </row>
    <row r="23" spans="1:8" ht="16.149999999999999" customHeight="1" x14ac:dyDescent="0.25">
      <c r="A23" s="383" t="s">
        <v>129</v>
      </c>
      <c r="B23" s="155" t="s">
        <v>130</v>
      </c>
      <c r="C23" s="153">
        <v>5477</v>
      </c>
      <c r="D23" s="153">
        <v>0</v>
      </c>
      <c r="E23" s="154">
        <v>0</v>
      </c>
      <c r="F23" s="153">
        <v>0</v>
      </c>
      <c r="G23" s="153">
        <v>0</v>
      </c>
      <c r="H23" s="153">
        <v>450</v>
      </c>
    </row>
    <row r="24" spans="1:8" ht="43.9" customHeight="1" x14ac:dyDescent="0.25">
      <c r="A24" s="384"/>
      <c r="B24" s="163" t="s">
        <v>131</v>
      </c>
      <c r="C24" s="153">
        <v>4743</v>
      </c>
      <c r="D24" s="153">
        <v>0</v>
      </c>
      <c r="E24" s="154">
        <v>0</v>
      </c>
      <c r="F24" s="153">
        <v>0</v>
      </c>
      <c r="G24" s="153">
        <v>0</v>
      </c>
      <c r="H24" s="153">
        <v>1384</v>
      </c>
    </row>
    <row r="25" spans="1:8" x14ac:dyDescent="0.25">
      <c r="A25" s="155" t="s">
        <v>132</v>
      </c>
      <c r="B25" s="155" t="s">
        <v>133</v>
      </c>
      <c r="C25" s="153">
        <v>806</v>
      </c>
      <c r="D25" s="153">
        <v>10</v>
      </c>
      <c r="E25" s="154">
        <v>0</v>
      </c>
      <c r="F25" s="153">
        <v>0</v>
      </c>
      <c r="G25" s="153">
        <v>0</v>
      </c>
      <c r="H25" s="153">
        <v>7</v>
      </c>
    </row>
    <row r="26" spans="1:8" x14ac:dyDescent="0.25">
      <c r="A26" s="383" t="s">
        <v>134</v>
      </c>
      <c r="B26" s="155" t="s">
        <v>135</v>
      </c>
      <c r="C26" s="162">
        <v>4641</v>
      </c>
      <c r="D26" s="162">
        <v>0</v>
      </c>
      <c r="E26" s="162">
        <v>4641</v>
      </c>
      <c r="F26" s="162">
        <v>3511</v>
      </c>
      <c r="G26" s="162">
        <v>1130</v>
      </c>
      <c r="H26" s="162">
        <v>0</v>
      </c>
    </row>
    <row r="27" spans="1:8" ht="31.5" x14ac:dyDescent="0.25">
      <c r="A27" s="385"/>
      <c r="B27" s="161" t="s">
        <v>136</v>
      </c>
      <c r="C27" s="153">
        <v>864</v>
      </c>
      <c r="D27" s="153">
        <v>0</v>
      </c>
      <c r="E27" s="154">
        <v>864</v>
      </c>
      <c r="F27" s="153">
        <v>864</v>
      </c>
      <c r="G27" s="153">
        <v>0</v>
      </c>
      <c r="H27" s="153">
        <v>0</v>
      </c>
    </row>
    <row r="28" spans="1:8" ht="83.45" customHeight="1" x14ac:dyDescent="0.25">
      <c r="A28" s="385"/>
      <c r="B28" s="161" t="s">
        <v>137</v>
      </c>
      <c r="C28" s="153">
        <v>2555</v>
      </c>
      <c r="D28" s="153">
        <v>0</v>
      </c>
      <c r="E28" s="154">
        <v>2555</v>
      </c>
      <c r="F28" s="153">
        <v>1425</v>
      </c>
      <c r="G28" s="153">
        <v>1130</v>
      </c>
      <c r="H28" s="153">
        <v>0</v>
      </c>
    </row>
    <row r="29" spans="1:8" ht="78.75" x14ac:dyDescent="0.25">
      <c r="A29" s="384"/>
      <c r="B29" s="161" t="s">
        <v>138</v>
      </c>
      <c r="C29" s="153">
        <v>1222</v>
      </c>
      <c r="D29" s="153">
        <v>0</v>
      </c>
      <c r="E29" s="154">
        <v>1222</v>
      </c>
      <c r="F29" s="153">
        <v>1222</v>
      </c>
      <c r="G29" s="153">
        <v>0</v>
      </c>
      <c r="H29" s="153">
        <v>0</v>
      </c>
    </row>
    <row r="30" spans="1:8" x14ac:dyDescent="0.25">
      <c r="A30" s="386" t="s">
        <v>139</v>
      </c>
      <c r="B30" s="155" t="s">
        <v>140</v>
      </c>
      <c r="C30" s="153">
        <v>6232</v>
      </c>
      <c r="D30" s="153">
        <v>2</v>
      </c>
      <c r="E30" s="154">
        <v>0</v>
      </c>
      <c r="F30" s="153">
        <v>0</v>
      </c>
      <c r="G30" s="153">
        <v>0</v>
      </c>
      <c r="H30" s="153">
        <v>0</v>
      </c>
    </row>
    <row r="31" spans="1:8" ht="47.25" x14ac:dyDescent="0.25">
      <c r="A31" s="386"/>
      <c r="B31" s="155" t="s">
        <v>141</v>
      </c>
      <c r="C31" s="153">
        <v>6294</v>
      </c>
      <c r="D31" s="153">
        <v>0</v>
      </c>
      <c r="E31" s="154">
        <v>0</v>
      </c>
      <c r="F31" s="153">
        <v>0</v>
      </c>
      <c r="G31" s="153">
        <v>0</v>
      </c>
      <c r="H31" s="153">
        <v>0</v>
      </c>
    </row>
    <row r="32" spans="1:8" x14ac:dyDescent="0.25">
      <c r="A32" s="386"/>
      <c r="B32" s="160" t="s">
        <v>142</v>
      </c>
      <c r="C32" s="153">
        <v>547</v>
      </c>
      <c r="D32" s="153">
        <v>2</v>
      </c>
      <c r="E32" s="154">
        <v>0</v>
      </c>
      <c r="F32" s="153">
        <v>0</v>
      </c>
      <c r="G32" s="153">
        <v>0</v>
      </c>
      <c r="H32" s="153">
        <v>0</v>
      </c>
    </row>
    <row r="33" spans="1:8" x14ac:dyDescent="0.25">
      <c r="A33" s="155" t="s">
        <v>143</v>
      </c>
      <c r="B33" s="155" t="s">
        <v>144</v>
      </c>
      <c r="C33" s="153">
        <v>2359</v>
      </c>
      <c r="D33" s="153">
        <v>105</v>
      </c>
      <c r="E33" s="154">
        <v>0</v>
      </c>
      <c r="F33" s="153">
        <v>0</v>
      </c>
      <c r="G33" s="153">
        <v>0</v>
      </c>
      <c r="H33" s="153">
        <v>755</v>
      </c>
    </row>
    <row r="34" spans="1:8" ht="31.5" x14ac:dyDescent="0.25">
      <c r="A34" s="159" t="s">
        <v>145</v>
      </c>
      <c r="B34" s="158" t="s">
        <v>146</v>
      </c>
      <c r="C34" s="153">
        <v>1670</v>
      </c>
      <c r="D34" s="153">
        <v>0</v>
      </c>
      <c r="E34" s="154">
        <v>0</v>
      </c>
      <c r="F34" s="153">
        <v>0</v>
      </c>
      <c r="G34" s="153">
        <v>0</v>
      </c>
      <c r="H34" s="153">
        <v>340</v>
      </c>
    </row>
    <row r="35" spans="1:8" ht="16.149999999999999" customHeight="1" x14ac:dyDescent="0.25">
      <c r="A35" s="155" t="s">
        <v>147</v>
      </c>
      <c r="B35" s="155" t="s">
        <v>148</v>
      </c>
      <c r="C35" s="153">
        <v>1127</v>
      </c>
      <c r="D35" s="153">
        <v>0</v>
      </c>
      <c r="E35" s="154">
        <v>0</v>
      </c>
      <c r="F35" s="153">
        <v>0</v>
      </c>
      <c r="G35" s="153">
        <v>0</v>
      </c>
      <c r="H35" s="153">
        <v>0</v>
      </c>
    </row>
    <row r="36" spans="1:8" x14ac:dyDescent="0.25">
      <c r="A36" s="156" t="s">
        <v>149</v>
      </c>
      <c r="B36" s="156" t="s">
        <v>150</v>
      </c>
      <c r="C36" s="153">
        <v>6789</v>
      </c>
      <c r="D36" s="153">
        <v>6789</v>
      </c>
      <c r="E36" s="154">
        <v>0</v>
      </c>
      <c r="F36" s="153">
        <v>0</v>
      </c>
      <c r="G36" s="153">
        <v>0</v>
      </c>
      <c r="H36" s="153">
        <v>411</v>
      </c>
    </row>
    <row r="37" spans="1:8" x14ac:dyDescent="0.25">
      <c r="A37" s="156" t="s">
        <v>151</v>
      </c>
      <c r="B37" s="156" t="s">
        <v>152</v>
      </c>
      <c r="C37" s="153">
        <v>3998</v>
      </c>
      <c r="D37" s="153">
        <v>3</v>
      </c>
      <c r="E37" s="154">
        <v>0</v>
      </c>
      <c r="F37" s="153">
        <v>0</v>
      </c>
      <c r="G37" s="153">
        <v>0</v>
      </c>
      <c r="H37" s="153">
        <v>27</v>
      </c>
    </row>
    <row r="38" spans="1:8" x14ac:dyDescent="0.25">
      <c r="A38" s="155" t="s">
        <v>153</v>
      </c>
      <c r="B38" s="155" t="s">
        <v>154</v>
      </c>
      <c r="C38" s="153">
        <v>5509</v>
      </c>
      <c r="D38" s="153">
        <v>0</v>
      </c>
      <c r="E38" s="154">
        <v>0</v>
      </c>
      <c r="F38" s="153">
        <v>0</v>
      </c>
      <c r="G38" s="153">
        <v>0</v>
      </c>
      <c r="H38" s="153">
        <v>584</v>
      </c>
    </row>
    <row r="39" spans="1:8" x14ac:dyDescent="0.25">
      <c r="A39" s="155" t="s">
        <v>155</v>
      </c>
      <c r="B39" s="155" t="s">
        <v>156</v>
      </c>
      <c r="C39" s="153">
        <v>6716</v>
      </c>
      <c r="D39" s="153">
        <v>0</v>
      </c>
      <c r="E39" s="154">
        <v>0</v>
      </c>
      <c r="F39" s="153">
        <v>0</v>
      </c>
      <c r="G39" s="153">
        <v>0</v>
      </c>
      <c r="H39" s="153">
        <v>8</v>
      </c>
    </row>
    <row r="40" spans="1:8" x14ac:dyDescent="0.25">
      <c r="A40" s="155" t="s">
        <v>157</v>
      </c>
      <c r="B40" s="155" t="s">
        <v>158</v>
      </c>
      <c r="C40" s="153">
        <v>2268</v>
      </c>
      <c r="D40" s="153">
        <v>0</v>
      </c>
      <c r="E40" s="154">
        <v>0</v>
      </c>
      <c r="F40" s="153">
        <v>0</v>
      </c>
      <c r="G40" s="153">
        <v>0</v>
      </c>
      <c r="H40" s="153">
        <v>0</v>
      </c>
    </row>
    <row r="41" spans="1:8" x14ac:dyDescent="0.25">
      <c r="A41" s="155" t="s">
        <v>159</v>
      </c>
      <c r="B41" s="155" t="s">
        <v>160</v>
      </c>
      <c r="C41" s="153">
        <v>1442</v>
      </c>
      <c r="D41" s="153">
        <v>1442</v>
      </c>
      <c r="E41" s="154">
        <v>0</v>
      </c>
      <c r="F41" s="153">
        <v>0</v>
      </c>
      <c r="G41" s="153">
        <v>0</v>
      </c>
      <c r="H41" s="153">
        <v>0</v>
      </c>
    </row>
    <row r="42" spans="1:8" x14ac:dyDescent="0.25">
      <c r="A42" s="155" t="s">
        <v>161</v>
      </c>
      <c r="B42" s="155" t="s">
        <v>162</v>
      </c>
      <c r="C42" s="153">
        <v>919</v>
      </c>
      <c r="D42" s="153">
        <v>0</v>
      </c>
      <c r="E42" s="154">
        <v>0</v>
      </c>
      <c r="F42" s="153">
        <v>0</v>
      </c>
      <c r="G42" s="153">
        <v>0</v>
      </c>
      <c r="H42" s="153">
        <v>40</v>
      </c>
    </row>
    <row r="43" spans="1:8" x14ac:dyDescent="0.25">
      <c r="A43" s="387" t="s">
        <v>163</v>
      </c>
      <c r="B43" s="155" t="s">
        <v>164</v>
      </c>
      <c r="C43" s="153">
        <v>678</v>
      </c>
      <c r="D43" s="153">
        <v>0</v>
      </c>
      <c r="E43" s="154">
        <v>0</v>
      </c>
      <c r="F43" s="153">
        <v>0</v>
      </c>
      <c r="G43" s="153">
        <v>0</v>
      </c>
      <c r="H43" s="153">
        <v>310</v>
      </c>
    </row>
    <row r="44" spans="1:8" x14ac:dyDescent="0.25">
      <c r="A44" s="387"/>
      <c r="B44" s="155" t="s">
        <v>165</v>
      </c>
      <c r="C44" s="153">
        <v>1005</v>
      </c>
      <c r="D44" s="153">
        <v>0</v>
      </c>
      <c r="E44" s="154">
        <v>0</v>
      </c>
      <c r="F44" s="153">
        <v>0</v>
      </c>
      <c r="G44" s="153">
        <v>0</v>
      </c>
      <c r="H44" s="153">
        <v>0</v>
      </c>
    </row>
    <row r="45" spans="1:8" x14ac:dyDescent="0.25">
      <c r="A45" s="155" t="s">
        <v>166</v>
      </c>
      <c r="B45" s="155" t="s">
        <v>167</v>
      </c>
      <c r="C45" s="153">
        <v>17289</v>
      </c>
      <c r="D45" s="153">
        <v>0</v>
      </c>
      <c r="E45" s="154">
        <v>0</v>
      </c>
      <c r="F45" s="153">
        <v>0</v>
      </c>
      <c r="G45" s="153">
        <v>0</v>
      </c>
      <c r="H45" s="153">
        <v>0</v>
      </c>
    </row>
    <row r="46" spans="1:8" x14ac:dyDescent="0.25">
      <c r="A46" s="155" t="s">
        <v>168</v>
      </c>
      <c r="B46" s="155" t="s">
        <v>169</v>
      </c>
      <c r="C46" s="153">
        <v>438</v>
      </c>
      <c r="D46" s="153">
        <v>3</v>
      </c>
      <c r="E46" s="154">
        <v>0</v>
      </c>
      <c r="F46" s="153">
        <v>0</v>
      </c>
      <c r="G46" s="153">
        <v>0</v>
      </c>
      <c r="H46" s="153">
        <v>15</v>
      </c>
    </row>
    <row r="47" spans="1:8" ht="15" customHeight="1" x14ac:dyDescent="0.25">
      <c r="A47" s="387" t="s">
        <v>170</v>
      </c>
      <c r="B47" s="155" t="s">
        <v>171</v>
      </c>
      <c r="C47" s="153">
        <v>7769</v>
      </c>
      <c r="D47" s="153">
        <v>0</v>
      </c>
      <c r="E47" s="154">
        <v>0</v>
      </c>
      <c r="F47" s="153">
        <v>0</v>
      </c>
      <c r="G47" s="153">
        <v>0</v>
      </c>
      <c r="H47" s="153">
        <v>509</v>
      </c>
    </row>
    <row r="48" spans="1:8" ht="18" customHeight="1" x14ac:dyDescent="0.25">
      <c r="A48" s="387"/>
      <c r="B48" s="155" t="s">
        <v>172</v>
      </c>
      <c r="C48" s="153">
        <v>1912</v>
      </c>
      <c r="D48" s="153">
        <v>0</v>
      </c>
      <c r="E48" s="154">
        <v>0</v>
      </c>
      <c r="F48" s="153">
        <v>0</v>
      </c>
      <c r="G48" s="153">
        <v>0</v>
      </c>
      <c r="H48" s="153">
        <v>896</v>
      </c>
    </row>
    <row r="49" spans="1:8" x14ac:dyDescent="0.25">
      <c r="A49" s="155" t="s">
        <v>173</v>
      </c>
      <c r="B49" s="155" t="s">
        <v>174</v>
      </c>
      <c r="C49" s="153">
        <v>4255</v>
      </c>
      <c r="D49" s="153">
        <v>25</v>
      </c>
      <c r="E49" s="154">
        <v>0</v>
      </c>
      <c r="F49" s="153">
        <v>0</v>
      </c>
      <c r="G49" s="153">
        <v>0</v>
      </c>
      <c r="H49" s="153">
        <v>236</v>
      </c>
    </row>
    <row r="50" spans="1:8" x14ac:dyDescent="0.25">
      <c r="A50" s="157" t="s">
        <v>175</v>
      </c>
      <c r="B50" s="156" t="s">
        <v>176</v>
      </c>
      <c r="C50" s="153">
        <v>16996</v>
      </c>
      <c r="D50" s="153">
        <v>45</v>
      </c>
      <c r="E50" s="154">
        <v>0</v>
      </c>
      <c r="F50" s="153">
        <v>0</v>
      </c>
      <c r="G50" s="153">
        <v>0</v>
      </c>
      <c r="H50" s="153">
        <v>59</v>
      </c>
    </row>
    <row r="51" spans="1:8" ht="19.899999999999999" customHeight="1" x14ac:dyDescent="0.25">
      <c r="A51" s="155" t="s">
        <v>177</v>
      </c>
      <c r="B51" s="155" t="s">
        <v>178</v>
      </c>
      <c r="C51" s="153">
        <v>214</v>
      </c>
      <c r="D51" s="153">
        <v>0</v>
      </c>
      <c r="E51" s="154">
        <v>0</v>
      </c>
      <c r="F51" s="153">
        <v>0</v>
      </c>
      <c r="G51" s="153">
        <v>0</v>
      </c>
      <c r="H51" s="153">
        <v>18</v>
      </c>
    </row>
    <row r="52" spans="1:8" ht="19.899999999999999" customHeight="1" x14ac:dyDescent="0.25">
      <c r="A52" s="155" t="s">
        <v>179</v>
      </c>
      <c r="B52" s="155" t="s">
        <v>180</v>
      </c>
      <c r="C52" s="153">
        <v>834</v>
      </c>
      <c r="D52" s="153">
        <v>0</v>
      </c>
      <c r="E52" s="154">
        <v>0</v>
      </c>
      <c r="F52" s="153">
        <v>0</v>
      </c>
      <c r="G52" s="153">
        <v>0</v>
      </c>
      <c r="H52" s="153">
        <v>0</v>
      </c>
    </row>
    <row r="53" spans="1:8" x14ac:dyDescent="0.25">
      <c r="A53" s="155" t="s">
        <v>181</v>
      </c>
      <c r="B53" s="155" t="s">
        <v>182</v>
      </c>
      <c r="C53" s="153">
        <v>1893</v>
      </c>
      <c r="D53" s="153">
        <v>0</v>
      </c>
      <c r="E53" s="154">
        <v>0</v>
      </c>
      <c r="F53" s="153">
        <v>0</v>
      </c>
      <c r="G53" s="153">
        <v>0</v>
      </c>
      <c r="H53" s="153">
        <v>4</v>
      </c>
    </row>
    <row r="54" spans="1:8" ht="31.15" customHeight="1" x14ac:dyDescent="0.25">
      <c r="A54" s="388" t="s">
        <v>82</v>
      </c>
      <c r="B54" s="389"/>
      <c r="C54" s="152">
        <v>162125</v>
      </c>
      <c r="D54" s="152">
        <v>9247</v>
      </c>
      <c r="E54" s="152">
        <v>4641</v>
      </c>
      <c r="F54" s="152">
        <v>3511</v>
      </c>
      <c r="G54" s="152">
        <v>1130</v>
      </c>
      <c r="H54" s="152">
        <v>6519</v>
      </c>
    </row>
    <row r="55" spans="1:8" ht="16.899999999999999" customHeight="1" x14ac:dyDescent="0.25">
      <c r="A55" s="390" t="s">
        <v>69</v>
      </c>
      <c r="B55" s="391"/>
      <c r="C55" s="150">
        <v>12485</v>
      </c>
      <c r="D55" s="150">
        <v>644</v>
      </c>
      <c r="E55" s="151">
        <v>300</v>
      </c>
      <c r="F55" s="150">
        <v>150</v>
      </c>
      <c r="G55" s="150">
        <v>150</v>
      </c>
      <c r="H55" s="150"/>
    </row>
    <row r="56" spans="1:8" ht="25.9" customHeight="1" x14ac:dyDescent="0.25">
      <c r="A56" s="392" t="s">
        <v>83</v>
      </c>
      <c r="B56" s="393"/>
      <c r="C56" s="149">
        <v>174610</v>
      </c>
      <c r="D56" s="149">
        <v>9891</v>
      </c>
      <c r="E56" s="149">
        <v>4941</v>
      </c>
      <c r="F56" s="149">
        <v>3661</v>
      </c>
      <c r="G56" s="149">
        <v>1280</v>
      </c>
      <c r="H56" s="149">
        <v>6519</v>
      </c>
    </row>
    <row r="57" spans="1:8" x14ac:dyDescent="0.25">
      <c r="B57" s="148"/>
    </row>
    <row r="58" spans="1:8" x14ac:dyDescent="0.25">
      <c r="B58" s="148"/>
    </row>
    <row r="59" spans="1:8" x14ac:dyDescent="0.25">
      <c r="B59" s="148"/>
    </row>
    <row r="60" spans="1:8" x14ac:dyDescent="0.25">
      <c r="A60" s="147"/>
      <c r="B60" s="148"/>
    </row>
    <row r="61" spans="1:8" x14ac:dyDescent="0.25">
      <c r="A61" s="147"/>
      <c r="B61" s="146"/>
    </row>
  </sheetData>
  <mergeCells count="19">
    <mergeCell ref="A47:A48"/>
    <mergeCell ref="A54:B54"/>
    <mergeCell ref="A55:B55"/>
    <mergeCell ref="A56:B56"/>
    <mergeCell ref="F1:H2"/>
    <mergeCell ref="A9:A11"/>
    <mergeCell ref="A23:A24"/>
    <mergeCell ref="A26:A29"/>
    <mergeCell ref="A30:A32"/>
    <mergeCell ref="A43:A44"/>
    <mergeCell ref="B4:H4"/>
    <mergeCell ref="B5:H5"/>
    <mergeCell ref="A6:A8"/>
    <mergeCell ref="B6:B8"/>
    <mergeCell ref="C6:C8"/>
    <mergeCell ref="D6:H6"/>
    <mergeCell ref="D7:D8"/>
    <mergeCell ref="E7:G7"/>
    <mergeCell ref="H7:H8"/>
  </mergeCells>
  <pageMargins left="0.7" right="0.7" top="0.75" bottom="0.75" header="0.3" footer="0.3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73"/>
  <sheetViews>
    <sheetView view="pageBreakPreview" zoomScale="90" zoomScaleNormal="80" zoomScaleSheetLayoutView="90" workbookViewId="0">
      <selection activeCell="B23" sqref="B23"/>
    </sheetView>
  </sheetViews>
  <sheetFormatPr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0" width="8.85546875" style="2"/>
    <col min="241" max="241" width="34" style="2" customWidth="1"/>
    <col min="242" max="242" width="11.28515625" style="2" customWidth="1"/>
    <col min="243" max="243" width="11" style="2" customWidth="1"/>
    <col min="244" max="250" width="8.85546875" style="2"/>
    <col min="251" max="252" width="10.7109375" style="2" customWidth="1"/>
    <col min="253" max="253" width="8.85546875" style="2"/>
    <col min="254" max="254" width="11.5703125" style="2" customWidth="1"/>
    <col min="255" max="255" width="13.7109375" style="2" customWidth="1"/>
    <col min="256" max="259" width="9.28515625" style="2" customWidth="1"/>
    <col min="260" max="496" width="8.85546875" style="2"/>
    <col min="497" max="497" width="34" style="2" customWidth="1"/>
    <col min="498" max="498" width="11.28515625" style="2" customWidth="1"/>
    <col min="499" max="499" width="11" style="2" customWidth="1"/>
    <col min="500" max="506" width="8.85546875" style="2"/>
    <col min="507" max="508" width="10.7109375" style="2" customWidth="1"/>
    <col min="509" max="509" width="8.85546875" style="2"/>
    <col min="510" max="510" width="11.5703125" style="2" customWidth="1"/>
    <col min="511" max="511" width="13.7109375" style="2" customWidth="1"/>
    <col min="512" max="515" width="9.28515625" style="2" customWidth="1"/>
    <col min="516" max="752" width="8.85546875" style="2"/>
    <col min="753" max="753" width="34" style="2" customWidth="1"/>
    <col min="754" max="754" width="11.28515625" style="2" customWidth="1"/>
    <col min="755" max="755" width="11" style="2" customWidth="1"/>
    <col min="756" max="762" width="8.85546875" style="2"/>
    <col min="763" max="764" width="10.7109375" style="2" customWidth="1"/>
    <col min="765" max="765" width="8.85546875" style="2"/>
    <col min="766" max="766" width="11.5703125" style="2" customWidth="1"/>
    <col min="767" max="767" width="13.7109375" style="2" customWidth="1"/>
    <col min="768" max="771" width="9.28515625" style="2" customWidth="1"/>
    <col min="772" max="1008" width="8.85546875" style="2"/>
    <col min="1009" max="1009" width="34" style="2" customWidth="1"/>
    <col min="1010" max="1010" width="11.28515625" style="2" customWidth="1"/>
    <col min="1011" max="1011" width="11" style="2" customWidth="1"/>
    <col min="1012" max="1018" width="8.85546875" style="2"/>
    <col min="1019" max="1020" width="10.7109375" style="2" customWidth="1"/>
    <col min="1021" max="1021" width="8.85546875" style="2"/>
    <col min="1022" max="1022" width="11.5703125" style="2" customWidth="1"/>
    <col min="1023" max="1023" width="13.7109375" style="2" customWidth="1"/>
    <col min="1024" max="1027" width="9.28515625" style="2" customWidth="1"/>
    <col min="1028" max="1264" width="8.85546875" style="2"/>
    <col min="1265" max="1265" width="34" style="2" customWidth="1"/>
    <col min="1266" max="1266" width="11.28515625" style="2" customWidth="1"/>
    <col min="1267" max="1267" width="11" style="2" customWidth="1"/>
    <col min="1268" max="1274" width="8.85546875" style="2"/>
    <col min="1275" max="1276" width="10.7109375" style="2" customWidth="1"/>
    <col min="1277" max="1277" width="8.85546875" style="2"/>
    <col min="1278" max="1278" width="11.5703125" style="2" customWidth="1"/>
    <col min="1279" max="1279" width="13.7109375" style="2" customWidth="1"/>
    <col min="1280" max="1283" width="9.28515625" style="2" customWidth="1"/>
    <col min="1284" max="1520" width="8.85546875" style="2"/>
    <col min="1521" max="1521" width="34" style="2" customWidth="1"/>
    <col min="1522" max="1522" width="11.28515625" style="2" customWidth="1"/>
    <col min="1523" max="1523" width="11" style="2" customWidth="1"/>
    <col min="1524" max="1530" width="8.85546875" style="2"/>
    <col min="1531" max="1532" width="10.7109375" style="2" customWidth="1"/>
    <col min="1533" max="1533" width="8.85546875" style="2"/>
    <col min="1534" max="1534" width="11.5703125" style="2" customWidth="1"/>
    <col min="1535" max="1535" width="13.7109375" style="2" customWidth="1"/>
    <col min="1536" max="1539" width="9.28515625" style="2" customWidth="1"/>
    <col min="1540" max="1776" width="8.85546875" style="2"/>
    <col min="1777" max="1777" width="34" style="2" customWidth="1"/>
    <col min="1778" max="1778" width="11.28515625" style="2" customWidth="1"/>
    <col min="1779" max="1779" width="11" style="2" customWidth="1"/>
    <col min="1780" max="1786" width="8.85546875" style="2"/>
    <col min="1787" max="1788" width="10.7109375" style="2" customWidth="1"/>
    <col min="1789" max="1789" width="8.85546875" style="2"/>
    <col min="1790" max="1790" width="11.5703125" style="2" customWidth="1"/>
    <col min="1791" max="1791" width="13.7109375" style="2" customWidth="1"/>
    <col min="1792" max="1795" width="9.28515625" style="2" customWidth="1"/>
    <col min="1796" max="2032" width="8.85546875" style="2"/>
    <col min="2033" max="2033" width="34" style="2" customWidth="1"/>
    <col min="2034" max="2034" width="11.28515625" style="2" customWidth="1"/>
    <col min="2035" max="2035" width="11" style="2" customWidth="1"/>
    <col min="2036" max="2042" width="8.85546875" style="2"/>
    <col min="2043" max="2044" width="10.7109375" style="2" customWidth="1"/>
    <col min="2045" max="2045" width="8.85546875" style="2"/>
    <col min="2046" max="2046" width="11.5703125" style="2" customWidth="1"/>
    <col min="2047" max="2047" width="13.7109375" style="2" customWidth="1"/>
    <col min="2048" max="2051" width="9.28515625" style="2" customWidth="1"/>
    <col min="2052" max="2288" width="8.85546875" style="2"/>
    <col min="2289" max="2289" width="34" style="2" customWidth="1"/>
    <col min="2290" max="2290" width="11.28515625" style="2" customWidth="1"/>
    <col min="2291" max="2291" width="11" style="2" customWidth="1"/>
    <col min="2292" max="2298" width="8.85546875" style="2"/>
    <col min="2299" max="2300" width="10.7109375" style="2" customWidth="1"/>
    <col min="2301" max="2301" width="8.85546875" style="2"/>
    <col min="2302" max="2302" width="11.5703125" style="2" customWidth="1"/>
    <col min="2303" max="2303" width="13.7109375" style="2" customWidth="1"/>
    <col min="2304" max="2307" width="9.28515625" style="2" customWidth="1"/>
    <col min="2308" max="2544" width="8.85546875" style="2"/>
    <col min="2545" max="2545" width="34" style="2" customWidth="1"/>
    <col min="2546" max="2546" width="11.28515625" style="2" customWidth="1"/>
    <col min="2547" max="2547" width="11" style="2" customWidth="1"/>
    <col min="2548" max="2554" width="8.85546875" style="2"/>
    <col min="2555" max="2556" width="10.7109375" style="2" customWidth="1"/>
    <col min="2557" max="2557" width="8.85546875" style="2"/>
    <col min="2558" max="2558" width="11.5703125" style="2" customWidth="1"/>
    <col min="2559" max="2559" width="13.7109375" style="2" customWidth="1"/>
    <col min="2560" max="2563" width="9.28515625" style="2" customWidth="1"/>
    <col min="2564" max="2800" width="8.85546875" style="2"/>
    <col min="2801" max="2801" width="34" style="2" customWidth="1"/>
    <col min="2802" max="2802" width="11.28515625" style="2" customWidth="1"/>
    <col min="2803" max="2803" width="11" style="2" customWidth="1"/>
    <col min="2804" max="2810" width="8.85546875" style="2"/>
    <col min="2811" max="2812" width="10.7109375" style="2" customWidth="1"/>
    <col min="2813" max="2813" width="8.85546875" style="2"/>
    <col min="2814" max="2814" width="11.5703125" style="2" customWidth="1"/>
    <col min="2815" max="2815" width="13.7109375" style="2" customWidth="1"/>
    <col min="2816" max="2819" width="9.28515625" style="2" customWidth="1"/>
    <col min="2820" max="3056" width="8.85546875" style="2"/>
    <col min="3057" max="3057" width="34" style="2" customWidth="1"/>
    <col min="3058" max="3058" width="11.28515625" style="2" customWidth="1"/>
    <col min="3059" max="3059" width="11" style="2" customWidth="1"/>
    <col min="3060" max="3066" width="8.85546875" style="2"/>
    <col min="3067" max="3068" width="10.7109375" style="2" customWidth="1"/>
    <col min="3069" max="3069" width="8.85546875" style="2"/>
    <col min="3070" max="3070" width="11.5703125" style="2" customWidth="1"/>
    <col min="3071" max="3071" width="13.7109375" style="2" customWidth="1"/>
    <col min="3072" max="3075" width="9.28515625" style="2" customWidth="1"/>
    <col min="3076" max="3312" width="8.85546875" style="2"/>
    <col min="3313" max="3313" width="34" style="2" customWidth="1"/>
    <col min="3314" max="3314" width="11.28515625" style="2" customWidth="1"/>
    <col min="3315" max="3315" width="11" style="2" customWidth="1"/>
    <col min="3316" max="3322" width="8.85546875" style="2"/>
    <col min="3323" max="3324" width="10.7109375" style="2" customWidth="1"/>
    <col min="3325" max="3325" width="8.85546875" style="2"/>
    <col min="3326" max="3326" width="11.5703125" style="2" customWidth="1"/>
    <col min="3327" max="3327" width="13.7109375" style="2" customWidth="1"/>
    <col min="3328" max="3331" width="9.28515625" style="2" customWidth="1"/>
    <col min="3332" max="3568" width="8.85546875" style="2"/>
    <col min="3569" max="3569" width="34" style="2" customWidth="1"/>
    <col min="3570" max="3570" width="11.28515625" style="2" customWidth="1"/>
    <col min="3571" max="3571" width="11" style="2" customWidth="1"/>
    <col min="3572" max="3578" width="8.85546875" style="2"/>
    <col min="3579" max="3580" width="10.7109375" style="2" customWidth="1"/>
    <col min="3581" max="3581" width="8.85546875" style="2"/>
    <col min="3582" max="3582" width="11.5703125" style="2" customWidth="1"/>
    <col min="3583" max="3583" width="13.7109375" style="2" customWidth="1"/>
    <col min="3584" max="3587" width="9.28515625" style="2" customWidth="1"/>
    <col min="3588" max="3824" width="8.85546875" style="2"/>
    <col min="3825" max="3825" width="34" style="2" customWidth="1"/>
    <col min="3826" max="3826" width="11.28515625" style="2" customWidth="1"/>
    <col min="3827" max="3827" width="11" style="2" customWidth="1"/>
    <col min="3828" max="3834" width="8.85546875" style="2"/>
    <col min="3835" max="3836" width="10.7109375" style="2" customWidth="1"/>
    <col min="3837" max="3837" width="8.85546875" style="2"/>
    <col min="3838" max="3838" width="11.5703125" style="2" customWidth="1"/>
    <col min="3839" max="3839" width="13.7109375" style="2" customWidth="1"/>
    <col min="3840" max="3843" width="9.28515625" style="2" customWidth="1"/>
    <col min="3844" max="4080" width="8.85546875" style="2"/>
    <col min="4081" max="4081" width="34" style="2" customWidth="1"/>
    <col min="4082" max="4082" width="11.28515625" style="2" customWidth="1"/>
    <col min="4083" max="4083" width="11" style="2" customWidth="1"/>
    <col min="4084" max="4090" width="8.85546875" style="2"/>
    <col min="4091" max="4092" width="10.7109375" style="2" customWidth="1"/>
    <col min="4093" max="4093" width="8.85546875" style="2"/>
    <col min="4094" max="4094" width="11.5703125" style="2" customWidth="1"/>
    <col min="4095" max="4095" width="13.7109375" style="2" customWidth="1"/>
    <col min="4096" max="4099" width="9.28515625" style="2" customWidth="1"/>
    <col min="4100" max="4336" width="8.85546875" style="2"/>
    <col min="4337" max="4337" width="34" style="2" customWidth="1"/>
    <col min="4338" max="4338" width="11.28515625" style="2" customWidth="1"/>
    <col min="4339" max="4339" width="11" style="2" customWidth="1"/>
    <col min="4340" max="4346" width="8.85546875" style="2"/>
    <col min="4347" max="4348" width="10.7109375" style="2" customWidth="1"/>
    <col min="4349" max="4349" width="8.85546875" style="2"/>
    <col min="4350" max="4350" width="11.5703125" style="2" customWidth="1"/>
    <col min="4351" max="4351" width="13.7109375" style="2" customWidth="1"/>
    <col min="4352" max="4355" width="9.28515625" style="2" customWidth="1"/>
    <col min="4356" max="4592" width="8.85546875" style="2"/>
    <col min="4593" max="4593" width="34" style="2" customWidth="1"/>
    <col min="4594" max="4594" width="11.28515625" style="2" customWidth="1"/>
    <col min="4595" max="4595" width="11" style="2" customWidth="1"/>
    <col min="4596" max="4602" width="8.85546875" style="2"/>
    <col min="4603" max="4604" width="10.7109375" style="2" customWidth="1"/>
    <col min="4605" max="4605" width="8.85546875" style="2"/>
    <col min="4606" max="4606" width="11.5703125" style="2" customWidth="1"/>
    <col min="4607" max="4607" width="13.7109375" style="2" customWidth="1"/>
    <col min="4608" max="4611" width="9.28515625" style="2" customWidth="1"/>
    <col min="4612" max="4848" width="8.85546875" style="2"/>
    <col min="4849" max="4849" width="34" style="2" customWidth="1"/>
    <col min="4850" max="4850" width="11.28515625" style="2" customWidth="1"/>
    <col min="4851" max="4851" width="11" style="2" customWidth="1"/>
    <col min="4852" max="4858" width="8.85546875" style="2"/>
    <col min="4859" max="4860" width="10.7109375" style="2" customWidth="1"/>
    <col min="4861" max="4861" width="8.85546875" style="2"/>
    <col min="4862" max="4862" width="11.5703125" style="2" customWidth="1"/>
    <col min="4863" max="4863" width="13.7109375" style="2" customWidth="1"/>
    <col min="4864" max="4867" width="9.28515625" style="2" customWidth="1"/>
    <col min="4868" max="5104" width="8.85546875" style="2"/>
    <col min="5105" max="5105" width="34" style="2" customWidth="1"/>
    <col min="5106" max="5106" width="11.28515625" style="2" customWidth="1"/>
    <col min="5107" max="5107" width="11" style="2" customWidth="1"/>
    <col min="5108" max="5114" width="8.85546875" style="2"/>
    <col min="5115" max="5116" width="10.7109375" style="2" customWidth="1"/>
    <col min="5117" max="5117" width="8.85546875" style="2"/>
    <col min="5118" max="5118" width="11.5703125" style="2" customWidth="1"/>
    <col min="5119" max="5119" width="13.7109375" style="2" customWidth="1"/>
    <col min="5120" max="5123" width="9.28515625" style="2" customWidth="1"/>
    <col min="5124" max="5360" width="8.85546875" style="2"/>
    <col min="5361" max="5361" width="34" style="2" customWidth="1"/>
    <col min="5362" max="5362" width="11.28515625" style="2" customWidth="1"/>
    <col min="5363" max="5363" width="11" style="2" customWidth="1"/>
    <col min="5364" max="5370" width="8.85546875" style="2"/>
    <col min="5371" max="5372" width="10.7109375" style="2" customWidth="1"/>
    <col min="5373" max="5373" width="8.85546875" style="2"/>
    <col min="5374" max="5374" width="11.5703125" style="2" customWidth="1"/>
    <col min="5375" max="5375" width="13.7109375" style="2" customWidth="1"/>
    <col min="5376" max="5379" width="9.28515625" style="2" customWidth="1"/>
    <col min="5380" max="5616" width="8.85546875" style="2"/>
    <col min="5617" max="5617" width="34" style="2" customWidth="1"/>
    <col min="5618" max="5618" width="11.28515625" style="2" customWidth="1"/>
    <col min="5619" max="5619" width="11" style="2" customWidth="1"/>
    <col min="5620" max="5626" width="8.85546875" style="2"/>
    <col min="5627" max="5628" width="10.7109375" style="2" customWidth="1"/>
    <col min="5629" max="5629" width="8.85546875" style="2"/>
    <col min="5630" max="5630" width="11.5703125" style="2" customWidth="1"/>
    <col min="5631" max="5631" width="13.7109375" style="2" customWidth="1"/>
    <col min="5632" max="5635" width="9.28515625" style="2" customWidth="1"/>
    <col min="5636" max="5872" width="8.85546875" style="2"/>
    <col min="5873" max="5873" width="34" style="2" customWidth="1"/>
    <col min="5874" max="5874" width="11.28515625" style="2" customWidth="1"/>
    <col min="5875" max="5875" width="11" style="2" customWidth="1"/>
    <col min="5876" max="5882" width="8.85546875" style="2"/>
    <col min="5883" max="5884" width="10.7109375" style="2" customWidth="1"/>
    <col min="5885" max="5885" width="8.85546875" style="2"/>
    <col min="5886" max="5886" width="11.5703125" style="2" customWidth="1"/>
    <col min="5887" max="5887" width="13.7109375" style="2" customWidth="1"/>
    <col min="5888" max="5891" width="9.28515625" style="2" customWidth="1"/>
    <col min="5892" max="6128" width="8.85546875" style="2"/>
    <col min="6129" max="6129" width="34" style="2" customWidth="1"/>
    <col min="6130" max="6130" width="11.28515625" style="2" customWidth="1"/>
    <col min="6131" max="6131" width="11" style="2" customWidth="1"/>
    <col min="6132" max="6138" width="8.85546875" style="2"/>
    <col min="6139" max="6140" width="10.7109375" style="2" customWidth="1"/>
    <col min="6141" max="6141" width="8.85546875" style="2"/>
    <col min="6142" max="6142" width="11.5703125" style="2" customWidth="1"/>
    <col min="6143" max="6143" width="13.7109375" style="2" customWidth="1"/>
    <col min="6144" max="6147" width="9.28515625" style="2" customWidth="1"/>
    <col min="6148" max="6384" width="8.85546875" style="2"/>
    <col min="6385" max="6385" width="34" style="2" customWidth="1"/>
    <col min="6386" max="6386" width="11.28515625" style="2" customWidth="1"/>
    <col min="6387" max="6387" width="11" style="2" customWidth="1"/>
    <col min="6388" max="6394" width="8.85546875" style="2"/>
    <col min="6395" max="6396" width="10.7109375" style="2" customWidth="1"/>
    <col min="6397" max="6397" width="8.85546875" style="2"/>
    <col min="6398" max="6398" width="11.5703125" style="2" customWidth="1"/>
    <col min="6399" max="6399" width="13.7109375" style="2" customWidth="1"/>
    <col min="6400" max="6403" width="9.28515625" style="2" customWidth="1"/>
    <col min="6404" max="6640" width="8.85546875" style="2"/>
    <col min="6641" max="6641" width="34" style="2" customWidth="1"/>
    <col min="6642" max="6642" width="11.28515625" style="2" customWidth="1"/>
    <col min="6643" max="6643" width="11" style="2" customWidth="1"/>
    <col min="6644" max="6650" width="8.85546875" style="2"/>
    <col min="6651" max="6652" width="10.7109375" style="2" customWidth="1"/>
    <col min="6653" max="6653" width="8.85546875" style="2"/>
    <col min="6654" max="6654" width="11.5703125" style="2" customWidth="1"/>
    <col min="6655" max="6655" width="13.7109375" style="2" customWidth="1"/>
    <col min="6656" max="6659" width="9.28515625" style="2" customWidth="1"/>
    <col min="6660" max="6896" width="8.85546875" style="2"/>
    <col min="6897" max="6897" width="34" style="2" customWidth="1"/>
    <col min="6898" max="6898" width="11.28515625" style="2" customWidth="1"/>
    <col min="6899" max="6899" width="11" style="2" customWidth="1"/>
    <col min="6900" max="6906" width="8.85546875" style="2"/>
    <col min="6907" max="6908" width="10.7109375" style="2" customWidth="1"/>
    <col min="6909" max="6909" width="8.85546875" style="2"/>
    <col min="6910" max="6910" width="11.5703125" style="2" customWidth="1"/>
    <col min="6911" max="6911" width="13.7109375" style="2" customWidth="1"/>
    <col min="6912" max="6915" width="9.28515625" style="2" customWidth="1"/>
    <col min="6916" max="7152" width="8.85546875" style="2"/>
    <col min="7153" max="7153" width="34" style="2" customWidth="1"/>
    <col min="7154" max="7154" width="11.28515625" style="2" customWidth="1"/>
    <col min="7155" max="7155" width="11" style="2" customWidth="1"/>
    <col min="7156" max="7162" width="8.85546875" style="2"/>
    <col min="7163" max="7164" width="10.7109375" style="2" customWidth="1"/>
    <col min="7165" max="7165" width="8.85546875" style="2"/>
    <col min="7166" max="7166" width="11.5703125" style="2" customWidth="1"/>
    <col min="7167" max="7167" width="13.7109375" style="2" customWidth="1"/>
    <col min="7168" max="7171" width="9.28515625" style="2" customWidth="1"/>
    <col min="7172" max="7408" width="8.85546875" style="2"/>
    <col min="7409" max="7409" width="34" style="2" customWidth="1"/>
    <col min="7410" max="7410" width="11.28515625" style="2" customWidth="1"/>
    <col min="7411" max="7411" width="11" style="2" customWidth="1"/>
    <col min="7412" max="7418" width="8.85546875" style="2"/>
    <col min="7419" max="7420" width="10.7109375" style="2" customWidth="1"/>
    <col min="7421" max="7421" width="8.85546875" style="2"/>
    <col min="7422" max="7422" width="11.5703125" style="2" customWidth="1"/>
    <col min="7423" max="7423" width="13.7109375" style="2" customWidth="1"/>
    <col min="7424" max="7427" width="9.28515625" style="2" customWidth="1"/>
    <col min="7428" max="7664" width="8.85546875" style="2"/>
    <col min="7665" max="7665" width="34" style="2" customWidth="1"/>
    <col min="7666" max="7666" width="11.28515625" style="2" customWidth="1"/>
    <col min="7667" max="7667" width="11" style="2" customWidth="1"/>
    <col min="7668" max="7674" width="8.85546875" style="2"/>
    <col min="7675" max="7676" width="10.7109375" style="2" customWidth="1"/>
    <col min="7677" max="7677" width="8.85546875" style="2"/>
    <col min="7678" max="7678" width="11.5703125" style="2" customWidth="1"/>
    <col min="7679" max="7679" width="13.7109375" style="2" customWidth="1"/>
    <col min="7680" max="7683" width="9.28515625" style="2" customWidth="1"/>
    <col min="7684" max="7920" width="8.85546875" style="2"/>
    <col min="7921" max="7921" width="34" style="2" customWidth="1"/>
    <col min="7922" max="7922" width="11.28515625" style="2" customWidth="1"/>
    <col min="7923" max="7923" width="11" style="2" customWidth="1"/>
    <col min="7924" max="7930" width="8.85546875" style="2"/>
    <col min="7931" max="7932" width="10.7109375" style="2" customWidth="1"/>
    <col min="7933" max="7933" width="8.85546875" style="2"/>
    <col min="7934" max="7934" width="11.5703125" style="2" customWidth="1"/>
    <col min="7935" max="7935" width="13.7109375" style="2" customWidth="1"/>
    <col min="7936" max="7939" width="9.28515625" style="2" customWidth="1"/>
    <col min="7940" max="8176" width="8.85546875" style="2"/>
    <col min="8177" max="8177" width="34" style="2" customWidth="1"/>
    <col min="8178" max="8178" width="11.28515625" style="2" customWidth="1"/>
    <col min="8179" max="8179" width="11" style="2" customWidth="1"/>
    <col min="8180" max="8186" width="8.85546875" style="2"/>
    <col min="8187" max="8188" width="10.7109375" style="2" customWidth="1"/>
    <col min="8189" max="8189" width="8.85546875" style="2"/>
    <col min="8190" max="8190" width="11.5703125" style="2" customWidth="1"/>
    <col min="8191" max="8191" width="13.7109375" style="2" customWidth="1"/>
    <col min="8192" max="8195" width="9.28515625" style="2" customWidth="1"/>
    <col min="8196" max="8432" width="8.85546875" style="2"/>
    <col min="8433" max="8433" width="34" style="2" customWidth="1"/>
    <col min="8434" max="8434" width="11.28515625" style="2" customWidth="1"/>
    <col min="8435" max="8435" width="11" style="2" customWidth="1"/>
    <col min="8436" max="8442" width="8.85546875" style="2"/>
    <col min="8443" max="8444" width="10.7109375" style="2" customWidth="1"/>
    <col min="8445" max="8445" width="8.85546875" style="2"/>
    <col min="8446" max="8446" width="11.5703125" style="2" customWidth="1"/>
    <col min="8447" max="8447" width="13.7109375" style="2" customWidth="1"/>
    <col min="8448" max="8451" width="9.28515625" style="2" customWidth="1"/>
    <col min="8452" max="8688" width="8.85546875" style="2"/>
    <col min="8689" max="8689" width="34" style="2" customWidth="1"/>
    <col min="8690" max="8690" width="11.28515625" style="2" customWidth="1"/>
    <col min="8691" max="8691" width="11" style="2" customWidth="1"/>
    <col min="8692" max="8698" width="8.85546875" style="2"/>
    <col min="8699" max="8700" width="10.7109375" style="2" customWidth="1"/>
    <col min="8701" max="8701" width="8.85546875" style="2"/>
    <col min="8702" max="8702" width="11.5703125" style="2" customWidth="1"/>
    <col min="8703" max="8703" width="13.7109375" style="2" customWidth="1"/>
    <col min="8704" max="8707" width="9.28515625" style="2" customWidth="1"/>
    <col min="8708" max="8944" width="8.85546875" style="2"/>
    <col min="8945" max="8945" width="34" style="2" customWidth="1"/>
    <col min="8946" max="8946" width="11.28515625" style="2" customWidth="1"/>
    <col min="8947" max="8947" width="11" style="2" customWidth="1"/>
    <col min="8948" max="8954" width="8.85546875" style="2"/>
    <col min="8955" max="8956" width="10.7109375" style="2" customWidth="1"/>
    <col min="8957" max="8957" width="8.85546875" style="2"/>
    <col min="8958" max="8958" width="11.5703125" style="2" customWidth="1"/>
    <col min="8959" max="8959" width="13.7109375" style="2" customWidth="1"/>
    <col min="8960" max="8963" width="9.28515625" style="2" customWidth="1"/>
    <col min="8964" max="9200" width="8.85546875" style="2"/>
    <col min="9201" max="9201" width="34" style="2" customWidth="1"/>
    <col min="9202" max="9202" width="11.28515625" style="2" customWidth="1"/>
    <col min="9203" max="9203" width="11" style="2" customWidth="1"/>
    <col min="9204" max="9210" width="8.85546875" style="2"/>
    <col min="9211" max="9212" width="10.7109375" style="2" customWidth="1"/>
    <col min="9213" max="9213" width="8.85546875" style="2"/>
    <col min="9214" max="9214" width="11.5703125" style="2" customWidth="1"/>
    <col min="9215" max="9215" width="13.7109375" style="2" customWidth="1"/>
    <col min="9216" max="9219" width="9.28515625" style="2" customWidth="1"/>
    <col min="9220" max="9456" width="8.85546875" style="2"/>
    <col min="9457" max="9457" width="34" style="2" customWidth="1"/>
    <col min="9458" max="9458" width="11.28515625" style="2" customWidth="1"/>
    <col min="9459" max="9459" width="11" style="2" customWidth="1"/>
    <col min="9460" max="9466" width="8.85546875" style="2"/>
    <col min="9467" max="9468" width="10.7109375" style="2" customWidth="1"/>
    <col min="9469" max="9469" width="8.85546875" style="2"/>
    <col min="9470" max="9470" width="11.5703125" style="2" customWidth="1"/>
    <col min="9471" max="9471" width="13.7109375" style="2" customWidth="1"/>
    <col min="9472" max="9475" width="9.28515625" style="2" customWidth="1"/>
    <col min="9476" max="9712" width="8.85546875" style="2"/>
    <col min="9713" max="9713" width="34" style="2" customWidth="1"/>
    <col min="9714" max="9714" width="11.28515625" style="2" customWidth="1"/>
    <col min="9715" max="9715" width="11" style="2" customWidth="1"/>
    <col min="9716" max="9722" width="8.85546875" style="2"/>
    <col min="9723" max="9724" width="10.7109375" style="2" customWidth="1"/>
    <col min="9725" max="9725" width="8.85546875" style="2"/>
    <col min="9726" max="9726" width="11.5703125" style="2" customWidth="1"/>
    <col min="9727" max="9727" width="13.7109375" style="2" customWidth="1"/>
    <col min="9728" max="9731" width="9.28515625" style="2" customWidth="1"/>
    <col min="9732" max="9968" width="8.85546875" style="2"/>
    <col min="9969" max="9969" width="34" style="2" customWidth="1"/>
    <col min="9970" max="9970" width="11.28515625" style="2" customWidth="1"/>
    <col min="9971" max="9971" width="11" style="2" customWidth="1"/>
    <col min="9972" max="9978" width="8.85546875" style="2"/>
    <col min="9979" max="9980" width="10.7109375" style="2" customWidth="1"/>
    <col min="9981" max="9981" width="8.85546875" style="2"/>
    <col min="9982" max="9982" width="11.5703125" style="2" customWidth="1"/>
    <col min="9983" max="9983" width="13.7109375" style="2" customWidth="1"/>
    <col min="9984" max="9987" width="9.28515625" style="2" customWidth="1"/>
    <col min="9988" max="10224" width="8.85546875" style="2"/>
    <col min="10225" max="10225" width="34" style="2" customWidth="1"/>
    <col min="10226" max="10226" width="11.28515625" style="2" customWidth="1"/>
    <col min="10227" max="10227" width="11" style="2" customWidth="1"/>
    <col min="10228" max="10234" width="8.85546875" style="2"/>
    <col min="10235" max="10236" width="10.7109375" style="2" customWidth="1"/>
    <col min="10237" max="10237" width="8.85546875" style="2"/>
    <col min="10238" max="10238" width="11.5703125" style="2" customWidth="1"/>
    <col min="10239" max="10239" width="13.7109375" style="2" customWidth="1"/>
    <col min="10240" max="10243" width="9.28515625" style="2" customWidth="1"/>
    <col min="10244" max="10480" width="8.85546875" style="2"/>
    <col min="10481" max="10481" width="34" style="2" customWidth="1"/>
    <col min="10482" max="10482" width="11.28515625" style="2" customWidth="1"/>
    <col min="10483" max="10483" width="11" style="2" customWidth="1"/>
    <col min="10484" max="10490" width="8.85546875" style="2"/>
    <col min="10491" max="10492" width="10.7109375" style="2" customWidth="1"/>
    <col min="10493" max="10493" width="8.85546875" style="2"/>
    <col min="10494" max="10494" width="11.5703125" style="2" customWidth="1"/>
    <col min="10495" max="10495" width="13.7109375" style="2" customWidth="1"/>
    <col min="10496" max="10499" width="9.28515625" style="2" customWidth="1"/>
    <col min="10500" max="10736" width="8.85546875" style="2"/>
    <col min="10737" max="10737" width="34" style="2" customWidth="1"/>
    <col min="10738" max="10738" width="11.28515625" style="2" customWidth="1"/>
    <col min="10739" max="10739" width="11" style="2" customWidth="1"/>
    <col min="10740" max="10746" width="8.85546875" style="2"/>
    <col min="10747" max="10748" width="10.7109375" style="2" customWidth="1"/>
    <col min="10749" max="10749" width="8.85546875" style="2"/>
    <col min="10750" max="10750" width="11.5703125" style="2" customWidth="1"/>
    <col min="10751" max="10751" width="13.7109375" style="2" customWidth="1"/>
    <col min="10752" max="10755" width="9.28515625" style="2" customWidth="1"/>
    <col min="10756" max="10992" width="8.85546875" style="2"/>
    <col min="10993" max="10993" width="34" style="2" customWidth="1"/>
    <col min="10994" max="10994" width="11.28515625" style="2" customWidth="1"/>
    <col min="10995" max="10995" width="11" style="2" customWidth="1"/>
    <col min="10996" max="11002" width="8.85546875" style="2"/>
    <col min="11003" max="11004" width="10.7109375" style="2" customWidth="1"/>
    <col min="11005" max="11005" width="8.85546875" style="2"/>
    <col min="11006" max="11006" width="11.5703125" style="2" customWidth="1"/>
    <col min="11007" max="11007" width="13.7109375" style="2" customWidth="1"/>
    <col min="11008" max="11011" width="9.28515625" style="2" customWidth="1"/>
    <col min="11012" max="11248" width="8.85546875" style="2"/>
    <col min="11249" max="11249" width="34" style="2" customWidth="1"/>
    <col min="11250" max="11250" width="11.28515625" style="2" customWidth="1"/>
    <col min="11251" max="11251" width="11" style="2" customWidth="1"/>
    <col min="11252" max="11258" width="8.85546875" style="2"/>
    <col min="11259" max="11260" width="10.7109375" style="2" customWidth="1"/>
    <col min="11261" max="11261" width="8.85546875" style="2"/>
    <col min="11262" max="11262" width="11.5703125" style="2" customWidth="1"/>
    <col min="11263" max="11263" width="13.7109375" style="2" customWidth="1"/>
    <col min="11264" max="11267" width="9.28515625" style="2" customWidth="1"/>
    <col min="11268" max="11504" width="8.85546875" style="2"/>
    <col min="11505" max="11505" width="34" style="2" customWidth="1"/>
    <col min="11506" max="11506" width="11.28515625" style="2" customWidth="1"/>
    <col min="11507" max="11507" width="11" style="2" customWidth="1"/>
    <col min="11508" max="11514" width="8.85546875" style="2"/>
    <col min="11515" max="11516" width="10.7109375" style="2" customWidth="1"/>
    <col min="11517" max="11517" width="8.85546875" style="2"/>
    <col min="11518" max="11518" width="11.5703125" style="2" customWidth="1"/>
    <col min="11519" max="11519" width="13.7109375" style="2" customWidth="1"/>
    <col min="11520" max="11523" width="9.28515625" style="2" customWidth="1"/>
    <col min="11524" max="11760" width="8.85546875" style="2"/>
    <col min="11761" max="11761" width="34" style="2" customWidth="1"/>
    <col min="11762" max="11762" width="11.28515625" style="2" customWidth="1"/>
    <col min="11763" max="11763" width="11" style="2" customWidth="1"/>
    <col min="11764" max="11770" width="8.85546875" style="2"/>
    <col min="11771" max="11772" width="10.7109375" style="2" customWidth="1"/>
    <col min="11773" max="11773" width="8.85546875" style="2"/>
    <col min="11774" max="11774" width="11.5703125" style="2" customWidth="1"/>
    <col min="11775" max="11775" width="13.7109375" style="2" customWidth="1"/>
    <col min="11776" max="11779" width="9.28515625" style="2" customWidth="1"/>
    <col min="11780" max="12016" width="8.85546875" style="2"/>
    <col min="12017" max="12017" width="34" style="2" customWidth="1"/>
    <col min="12018" max="12018" width="11.28515625" style="2" customWidth="1"/>
    <col min="12019" max="12019" width="11" style="2" customWidth="1"/>
    <col min="12020" max="12026" width="8.85546875" style="2"/>
    <col min="12027" max="12028" width="10.7109375" style="2" customWidth="1"/>
    <col min="12029" max="12029" width="8.85546875" style="2"/>
    <col min="12030" max="12030" width="11.5703125" style="2" customWidth="1"/>
    <col min="12031" max="12031" width="13.7109375" style="2" customWidth="1"/>
    <col min="12032" max="12035" width="9.28515625" style="2" customWidth="1"/>
    <col min="12036" max="12272" width="8.85546875" style="2"/>
    <col min="12273" max="12273" width="34" style="2" customWidth="1"/>
    <col min="12274" max="12274" width="11.28515625" style="2" customWidth="1"/>
    <col min="12275" max="12275" width="11" style="2" customWidth="1"/>
    <col min="12276" max="12282" width="8.85546875" style="2"/>
    <col min="12283" max="12284" width="10.7109375" style="2" customWidth="1"/>
    <col min="12285" max="12285" width="8.85546875" style="2"/>
    <col min="12286" max="12286" width="11.5703125" style="2" customWidth="1"/>
    <col min="12287" max="12287" width="13.7109375" style="2" customWidth="1"/>
    <col min="12288" max="12291" width="9.28515625" style="2" customWidth="1"/>
    <col min="12292" max="12528" width="8.85546875" style="2"/>
    <col min="12529" max="12529" width="34" style="2" customWidth="1"/>
    <col min="12530" max="12530" width="11.28515625" style="2" customWidth="1"/>
    <col min="12531" max="12531" width="11" style="2" customWidth="1"/>
    <col min="12532" max="12538" width="8.85546875" style="2"/>
    <col min="12539" max="12540" width="10.7109375" style="2" customWidth="1"/>
    <col min="12541" max="12541" width="8.85546875" style="2"/>
    <col min="12542" max="12542" width="11.5703125" style="2" customWidth="1"/>
    <col min="12543" max="12543" width="13.7109375" style="2" customWidth="1"/>
    <col min="12544" max="12547" width="9.28515625" style="2" customWidth="1"/>
    <col min="12548" max="12784" width="8.85546875" style="2"/>
    <col min="12785" max="12785" width="34" style="2" customWidth="1"/>
    <col min="12786" max="12786" width="11.28515625" style="2" customWidth="1"/>
    <col min="12787" max="12787" width="11" style="2" customWidth="1"/>
    <col min="12788" max="12794" width="8.85546875" style="2"/>
    <col min="12795" max="12796" width="10.7109375" style="2" customWidth="1"/>
    <col min="12797" max="12797" width="8.85546875" style="2"/>
    <col min="12798" max="12798" width="11.5703125" style="2" customWidth="1"/>
    <col min="12799" max="12799" width="13.7109375" style="2" customWidth="1"/>
    <col min="12800" max="12803" width="9.28515625" style="2" customWidth="1"/>
    <col min="12804" max="13040" width="8.85546875" style="2"/>
    <col min="13041" max="13041" width="34" style="2" customWidth="1"/>
    <col min="13042" max="13042" width="11.28515625" style="2" customWidth="1"/>
    <col min="13043" max="13043" width="11" style="2" customWidth="1"/>
    <col min="13044" max="13050" width="8.85546875" style="2"/>
    <col min="13051" max="13052" width="10.7109375" style="2" customWidth="1"/>
    <col min="13053" max="13053" width="8.85546875" style="2"/>
    <col min="13054" max="13054" width="11.5703125" style="2" customWidth="1"/>
    <col min="13055" max="13055" width="13.7109375" style="2" customWidth="1"/>
    <col min="13056" max="13059" width="9.28515625" style="2" customWidth="1"/>
    <col min="13060" max="13296" width="8.85546875" style="2"/>
    <col min="13297" max="13297" width="34" style="2" customWidth="1"/>
    <col min="13298" max="13298" width="11.28515625" style="2" customWidth="1"/>
    <col min="13299" max="13299" width="11" style="2" customWidth="1"/>
    <col min="13300" max="13306" width="8.85546875" style="2"/>
    <col min="13307" max="13308" width="10.7109375" style="2" customWidth="1"/>
    <col min="13309" max="13309" width="8.85546875" style="2"/>
    <col min="13310" max="13310" width="11.5703125" style="2" customWidth="1"/>
    <col min="13311" max="13311" width="13.7109375" style="2" customWidth="1"/>
    <col min="13312" max="13315" width="9.28515625" style="2" customWidth="1"/>
    <col min="13316" max="13552" width="8.85546875" style="2"/>
    <col min="13553" max="13553" width="34" style="2" customWidth="1"/>
    <col min="13554" max="13554" width="11.28515625" style="2" customWidth="1"/>
    <col min="13555" max="13555" width="11" style="2" customWidth="1"/>
    <col min="13556" max="13562" width="8.85546875" style="2"/>
    <col min="13563" max="13564" width="10.7109375" style="2" customWidth="1"/>
    <col min="13565" max="13565" width="8.85546875" style="2"/>
    <col min="13566" max="13566" width="11.5703125" style="2" customWidth="1"/>
    <col min="13567" max="13567" width="13.7109375" style="2" customWidth="1"/>
    <col min="13568" max="13571" width="9.28515625" style="2" customWidth="1"/>
    <col min="13572" max="13808" width="8.85546875" style="2"/>
    <col min="13809" max="13809" width="34" style="2" customWidth="1"/>
    <col min="13810" max="13810" width="11.28515625" style="2" customWidth="1"/>
    <col min="13811" max="13811" width="11" style="2" customWidth="1"/>
    <col min="13812" max="13818" width="8.85546875" style="2"/>
    <col min="13819" max="13820" width="10.7109375" style="2" customWidth="1"/>
    <col min="13821" max="13821" width="8.85546875" style="2"/>
    <col min="13822" max="13822" width="11.5703125" style="2" customWidth="1"/>
    <col min="13823" max="13823" width="13.7109375" style="2" customWidth="1"/>
    <col min="13824" max="13827" width="9.28515625" style="2" customWidth="1"/>
    <col min="13828" max="14064" width="8.85546875" style="2"/>
    <col min="14065" max="14065" width="34" style="2" customWidth="1"/>
    <col min="14066" max="14066" width="11.28515625" style="2" customWidth="1"/>
    <col min="14067" max="14067" width="11" style="2" customWidth="1"/>
    <col min="14068" max="14074" width="8.85546875" style="2"/>
    <col min="14075" max="14076" width="10.7109375" style="2" customWidth="1"/>
    <col min="14077" max="14077" width="8.85546875" style="2"/>
    <col min="14078" max="14078" width="11.5703125" style="2" customWidth="1"/>
    <col min="14079" max="14079" width="13.7109375" style="2" customWidth="1"/>
    <col min="14080" max="14083" width="9.28515625" style="2" customWidth="1"/>
    <col min="14084" max="14320" width="8.85546875" style="2"/>
    <col min="14321" max="14321" width="34" style="2" customWidth="1"/>
    <col min="14322" max="14322" width="11.28515625" style="2" customWidth="1"/>
    <col min="14323" max="14323" width="11" style="2" customWidth="1"/>
    <col min="14324" max="14330" width="8.85546875" style="2"/>
    <col min="14331" max="14332" width="10.7109375" style="2" customWidth="1"/>
    <col min="14333" max="14333" width="8.85546875" style="2"/>
    <col min="14334" max="14334" width="11.5703125" style="2" customWidth="1"/>
    <col min="14335" max="14335" width="13.7109375" style="2" customWidth="1"/>
    <col min="14336" max="14339" width="9.28515625" style="2" customWidth="1"/>
    <col min="14340" max="14576" width="8.85546875" style="2"/>
    <col min="14577" max="14577" width="34" style="2" customWidth="1"/>
    <col min="14578" max="14578" width="11.28515625" style="2" customWidth="1"/>
    <col min="14579" max="14579" width="11" style="2" customWidth="1"/>
    <col min="14580" max="14586" width="8.85546875" style="2"/>
    <col min="14587" max="14588" width="10.7109375" style="2" customWidth="1"/>
    <col min="14589" max="14589" width="8.85546875" style="2"/>
    <col min="14590" max="14590" width="11.5703125" style="2" customWidth="1"/>
    <col min="14591" max="14591" width="13.7109375" style="2" customWidth="1"/>
    <col min="14592" max="14595" width="9.28515625" style="2" customWidth="1"/>
    <col min="14596" max="14832" width="8.85546875" style="2"/>
    <col min="14833" max="14833" width="34" style="2" customWidth="1"/>
    <col min="14834" max="14834" width="11.28515625" style="2" customWidth="1"/>
    <col min="14835" max="14835" width="11" style="2" customWidth="1"/>
    <col min="14836" max="14842" width="8.85546875" style="2"/>
    <col min="14843" max="14844" width="10.7109375" style="2" customWidth="1"/>
    <col min="14845" max="14845" width="8.85546875" style="2"/>
    <col min="14846" max="14846" width="11.5703125" style="2" customWidth="1"/>
    <col min="14847" max="14847" width="13.7109375" style="2" customWidth="1"/>
    <col min="14848" max="14851" width="9.28515625" style="2" customWidth="1"/>
    <col min="14852" max="15088" width="8.85546875" style="2"/>
    <col min="15089" max="15089" width="34" style="2" customWidth="1"/>
    <col min="15090" max="15090" width="11.28515625" style="2" customWidth="1"/>
    <col min="15091" max="15091" width="11" style="2" customWidth="1"/>
    <col min="15092" max="15098" width="8.85546875" style="2"/>
    <col min="15099" max="15100" width="10.7109375" style="2" customWidth="1"/>
    <col min="15101" max="15101" width="8.85546875" style="2"/>
    <col min="15102" max="15102" width="11.5703125" style="2" customWidth="1"/>
    <col min="15103" max="15103" width="13.7109375" style="2" customWidth="1"/>
    <col min="15104" max="15107" width="9.28515625" style="2" customWidth="1"/>
    <col min="15108" max="15344" width="8.85546875" style="2"/>
    <col min="15345" max="15345" width="34" style="2" customWidth="1"/>
    <col min="15346" max="15346" width="11.28515625" style="2" customWidth="1"/>
    <col min="15347" max="15347" width="11" style="2" customWidth="1"/>
    <col min="15348" max="15354" width="8.85546875" style="2"/>
    <col min="15355" max="15356" width="10.7109375" style="2" customWidth="1"/>
    <col min="15357" max="15357" width="8.85546875" style="2"/>
    <col min="15358" max="15358" width="11.5703125" style="2" customWidth="1"/>
    <col min="15359" max="15359" width="13.7109375" style="2" customWidth="1"/>
    <col min="15360" max="15363" width="9.28515625" style="2" customWidth="1"/>
    <col min="15364" max="15600" width="8.85546875" style="2"/>
    <col min="15601" max="15601" width="34" style="2" customWidth="1"/>
    <col min="15602" max="15602" width="11.28515625" style="2" customWidth="1"/>
    <col min="15603" max="15603" width="11" style="2" customWidth="1"/>
    <col min="15604" max="15610" width="8.85546875" style="2"/>
    <col min="15611" max="15612" width="10.7109375" style="2" customWidth="1"/>
    <col min="15613" max="15613" width="8.85546875" style="2"/>
    <col min="15614" max="15614" width="11.5703125" style="2" customWidth="1"/>
    <col min="15615" max="15615" width="13.7109375" style="2" customWidth="1"/>
    <col min="15616" max="15619" width="9.28515625" style="2" customWidth="1"/>
    <col min="15620" max="15856" width="8.85546875" style="2"/>
    <col min="15857" max="15857" width="34" style="2" customWidth="1"/>
    <col min="15858" max="15858" width="11.28515625" style="2" customWidth="1"/>
    <col min="15859" max="15859" width="11" style="2" customWidth="1"/>
    <col min="15860" max="15866" width="8.85546875" style="2"/>
    <col min="15867" max="15868" width="10.7109375" style="2" customWidth="1"/>
    <col min="15869" max="15869" width="8.85546875" style="2"/>
    <col min="15870" max="15870" width="11.5703125" style="2" customWidth="1"/>
    <col min="15871" max="15871" width="13.7109375" style="2" customWidth="1"/>
    <col min="15872" max="15875" width="9.28515625" style="2" customWidth="1"/>
    <col min="15876" max="16112" width="8.85546875" style="2"/>
    <col min="16113" max="16113" width="34" style="2" customWidth="1"/>
    <col min="16114" max="16114" width="11.28515625" style="2" customWidth="1"/>
    <col min="16115" max="16115" width="11" style="2" customWidth="1"/>
    <col min="16116" max="16122" width="8.85546875" style="2"/>
    <col min="16123" max="16124" width="10.7109375" style="2" customWidth="1"/>
    <col min="16125" max="16125" width="8.85546875" style="2"/>
    <col min="16126" max="16126" width="11.5703125" style="2" customWidth="1"/>
    <col min="16127" max="16127" width="13.7109375" style="2" customWidth="1"/>
    <col min="16128" max="16131" width="9.28515625" style="2" customWidth="1"/>
    <col min="16132" max="16372" width="8.85546875" style="2"/>
    <col min="16373" max="16384" width="8.85546875" style="2" customWidth="1"/>
  </cols>
  <sheetData>
    <row r="1" spans="1:12" ht="18.75" customHeight="1" x14ac:dyDescent="0.25">
      <c r="A1" s="399"/>
      <c r="B1" s="400" t="s">
        <v>80</v>
      </c>
      <c r="C1" s="400"/>
      <c r="D1" s="400"/>
      <c r="E1" s="400"/>
      <c r="F1" s="400"/>
      <c r="G1" s="400"/>
      <c r="H1" s="400"/>
    </row>
    <row r="2" spans="1:12" ht="15" customHeight="1" x14ac:dyDescent="0.25">
      <c r="A2" s="399"/>
      <c r="B2" s="400"/>
      <c r="C2" s="400"/>
      <c r="D2" s="400"/>
      <c r="E2" s="400"/>
      <c r="F2" s="400"/>
      <c r="G2" s="400"/>
      <c r="H2" s="400"/>
    </row>
    <row r="3" spans="1:12" ht="24.6" customHeight="1" thickBot="1" x14ac:dyDescent="0.3">
      <c r="A3" s="12" t="s">
        <v>70</v>
      </c>
      <c r="B3" s="1"/>
      <c r="C3" s="1"/>
      <c r="D3" s="1"/>
      <c r="E3" s="1"/>
    </row>
    <row r="4" spans="1:12" ht="32.450000000000003" customHeight="1" x14ac:dyDescent="0.25">
      <c r="A4" s="401" t="s">
        <v>0</v>
      </c>
      <c r="B4" s="404" t="s">
        <v>75</v>
      </c>
      <c r="C4" s="404"/>
      <c r="D4" s="404"/>
      <c r="E4" s="404"/>
      <c r="F4" s="406" t="s">
        <v>1</v>
      </c>
      <c r="G4" s="406" t="s">
        <v>2</v>
      </c>
      <c r="H4" s="409" t="s">
        <v>3</v>
      </c>
      <c r="I4" s="394" t="s">
        <v>86</v>
      </c>
      <c r="J4" s="394"/>
      <c r="K4" s="394"/>
      <c r="L4" s="395"/>
    </row>
    <row r="5" spans="1:12" ht="53.25" customHeight="1" x14ac:dyDescent="0.25">
      <c r="A5" s="402"/>
      <c r="B5" s="405"/>
      <c r="C5" s="405"/>
      <c r="D5" s="405"/>
      <c r="E5" s="405"/>
      <c r="F5" s="407"/>
      <c r="G5" s="407"/>
      <c r="H5" s="410"/>
      <c r="I5" s="396" t="s">
        <v>84</v>
      </c>
      <c r="J5" s="396"/>
      <c r="K5" s="397" t="s">
        <v>85</v>
      </c>
      <c r="L5" s="398"/>
    </row>
    <row r="6" spans="1:12" ht="53.25" customHeight="1" thickBot="1" x14ac:dyDescent="0.3">
      <c r="A6" s="403"/>
      <c r="B6" s="54" t="s">
        <v>76</v>
      </c>
      <c r="C6" s="55" t="s">
        <v>77</v>
      </c>
      <c r="D6" s="55" t="s">
        <v>78</v>
      </c>
      <c r="E6" s="55" t="s">
        <v>79</v>
      </c>
      <c r="F6" s="408"/>
      <c r="G6" s="408"/>
      <c r="H6" s="411"/>
      <c r="I6" s="55" t="s">
        <v>79</v>
      </c>
      <c r="J6" s="56" t="s">
        <v>2</v>
      </c>
      <c r="K6" s="55" t="s">
        <v>79</v>
      </c>
      <c r="L6" s="57" t="s">
        <v>2</v>
      </c>
    </row>
    <row r="7" spans="1:12" ht="15.75" x14ac:dyDescent="0.25">
      <c r="A7" s="67" t="s">
        <v>4</v>
      </c>
      <c r="B7" s="68">
        <v>214280</v>
      </c>
      <c r="C7" s="27">
        <v>137</v>
      </c>
      <c r="D7" s="27">
        <v>0</v>
      </c>
      <c r="E7" s="27">
        <v>214143</v>
      </c>
      <c r="F7" s="27">
        <v>202</v>
      </c>
      <c r="G7" s="27">
        <v>117829</v>
      </c>
      <c r="H7" s="58"/>
      <c r="I7" s="80">
        <v>8575</v>
      </c>
      <c r="J7" s="77">
        <v>332</v>
      </c>
      <c r="K7" s="77">
        <v>4600</v>
      </c>
      <c r="L7" s="83">
        <v>1668</v>
      </c>
    </row>
    <row r="8" spans="1:12" ht="15.75" x14ac:dyDescent="0.25">
      <c r="A8" s="9" t="s">
        <v>5</v>
      </c>
      <c r="B8" s="36">
        <v>9588</v>
      </c>
      <c r="C8" s="27">
        <v>0</v>
      </c>
      <c r="D8" s="27">
        <v>0</v>
      </c>
      <c r="E8" s="27">
        <v>9588</v>
      </c>
      <c r="F8" s="27">
        <v>0</v>
      </c>
      <c r="G8" s="27">
        <v>6630</v>
      </c>
      <c r="H8" s="59"/>
      <c r="I8" s="41">
        <v>2628</v>
      </c>
      <c r="J8" s="45">
        <v>0</v>
      </c>
      <c r="K8" s="45">
        <v>0</v>
      </c>
      <c r="L8" s="46">
        <v>0</v>
      </c>
    </row>
    <row r="9" spans="1:12" ht="15.75" x14ac:dyDescent="0.25">
      <c r="A9" s="9" t="s">
        <v>6</v>
      </c>
      <c r="B9" s="36">
        <v>19127</v>
      </c>
      <c r="C9" s="27">
        <v>0</v>
      </c>
      <c r="D9" s="27">
        <v>0</v>
      </c>
      <c r="E9" s="27">
        <v>19127</v>
      </c>
      <c r="F9" s="27">
        <v>50</v>
      </c>
      <c r="G9" s="27">
        <v>4759</v>
      </c>
      <c r="H9" s="59"/>
      <c r="I9" s="41">
        <v>0</v>
      </c>
      <c r="J9" s="45">
        <v>0</v>
      </c>
      <c r="K9" s="45">
        <v>0</v>
      </c>
      <c r="L9" s="46">
        <v>0</v>
      </c>
    </row>
    <row r="10" spans="1:12" ht="15.75" x14ac:dyDescent="0.25">
      <c r="A10" s="9" t="s">
        <v>7</v>
      </c>
      <c r="B10" s="36">
        <v>11030</v>
      </c>
      <c r="C10" s="27">
        <v>0</v>
      </c>
      <c r="D10" s="27">
        <v>0</v>
      </c>
      <c r="E10" s="27">
        <v>11030</v>
      </c>
      <c r="F10" s="27">
        <v>0</v>
      </c>
      <c r="G10" s="27">
        <v>2521</v>
      </c>
      <c r="H10" s="59"/>
      <c r="I10" s="41">
        <v>0</v>
      </c>
      <c r="J10" s="45">
        <v>0</v>
      </c>
      <c r="K10" s="45">
        <v>0</v>
      </c>
      <c r="L10" s="46">
        <v>0</v>
      </c>
    </row>
    <row r="11" spans="1:12" ht="15.75" x14ac:dyDescent="0.25">
      <c r="A11" s="9" t="s">
        <v>8</v>
      </c>
      <c r="B11" s="36">
        <v>3022</v>
      </c>
      <c r="C11" s="27">
        <v>0</v>
      </c>
      <c r="D11" s="27">
        <v>0</v>
      </c>
      <c r="E11" s="27">
        <v>3022</v>
      </c>
      <c r="F11" s="27">
        <v>0</v>
      </c>
      <c r="G11" s="27">
        <v>3228</v>
      </c>
      <c r="H11" s="59"/>
      <c r="I11" s="41">
        <v>0</v>
      </c>
      <c r="J11" s="45">
        <v>0</v>
      </c>
      <c r="K11" s="45">
        <v>0</v>
      </c>
      <c r="L11" s="46">
        <v>0</v>
      </c>
    </row>
    <row r="12" spans="1:12" ht="15.75" x14ac:dyDescent="0.25">
      <c r="A12" s="9" t="s">
        <v>9</v>
      </c>
      <c r="B12" s="36">
        <v>1025</v>
      </c>
      <c r="C12" s="27">
        <v>0</v>
      </c>
      <c r="D12" s="27">
        <v>0</v>
      </c>
      <c r="E12" s="27">
        <v>1025</v>
      </c>
      <c r="F12" s="27">
        <v>0</v>
      </c>
      <c r="G12" s="27">
        <v>56</v>
      </c>
      <c r="H12" s="59"/>
      <c r="I12" s="41">
        <v>0</v>
      </c>
      <c r="J12" s="45">
        <v>0</v>
      </c>
      <c r="K12" s="45">
        <v>0</v>
      </c>
      <c r="L12" s="46">
        <v>0</v>
      </c>
    </row>
    <row r="13" spans="1:12" ht="15.75" x14ac:dyDescent="0.25">
      <c r="A13" s="9" t="s">
        <v>10</v>
      </c>
      <c r="B13" s="36">
        <v>6165</v>
      </c>
      <c r="C13" s="27">
        <v>0</v>
      </c>
      <c r="D13" s="27">
        <v>0</v>
      </c>
      <c r="E13" s="27">
        <v>6165</v>
      </c>
      <c r="F13" s="27">
        <v>150</v>
      </c>
      <c r="G13" s="27">
        <v>2224</v>
      </c>
      <c r="H13" s="59"/>
      <c r="I13" s="41">
        <v>0</v>
      </c>
      <c r="J13" s="45">
        <v>0</v>
      </c>
      <c r="K13" s="45">
        <v>0</v>
      </c>
      <c r="L13" s="46">
        <v>0</v>
      </c>
    </row>
    <row r="14" spans="1:12" ht="14.45" customHeight="1" x14ac:dyDescent="0.25">
      <c r="A14" s="9" t="s">
        <v>11</v>
      </c>
      <c r="B14" s="36">
        <v>30019</v>
      </c>
      <c r="C14" s="27">
        <v>0</v>
      </c>
      <c r="D14" s="27">
        <v>0</v>
      </c>
      <c r="E14" s="27">
        <v>30019</v>
      </c>
      <c r="F14" s="27">
        <v>1333</v>
      </c>
      <c r="G14" s="27">
        <v>9591</v>
      </c>
      <c r="H14" s="59"/>
      <c r="I14" s="41">
        <v>0</v>
      </c>
      <c r="J14" s="45">
        <v>0</v>
      </c>
      <c r="K14" s="45">
        <v>0</v>
      </c>
      <c r="L14" s="46">
        <v>0</v>
      </c>
    </row>
    <row r="15" spans="1:12" ht="15.75" x14ac:dyDescent="0.25">
      <c r="A15" s="9" t="s">
        <v>12</v>
      </c>
      <c r="B15" s="36">
        <v>9189</v>
      </c>
      <c r="C15" s="27">
        <v>0</v>
      </c>
      <c r="D15" s="27">
        <v>0</v>
      </c>
      <c r="E15" s="27">
        <v>9189</v>
      </c>
      <c r="F15" s="27">
        <v>10</v>
      </c>
      <c r="G15" s="27">
        <v>2086</v>
      </c>
      <c r="H15" s="59"/>
      <c r="I15" s="41">
        <v>0</v>
      </c>
      <c r="J15" s="45">
        <v>0</v>
      </c>
      <c r="K15" s="45">
        <v>0</v>
      </c>
      <c r="L15" s="46">
        <v>0</v>
      </c>
    </row>
    <row r="16" spans="1:12" ht="15.75" x14ac:dyDescent="0.25">
      <c r="A16" s="9" t="s">
        <v>13</v>
      </c>
      <c r="B16" s="36">
        <v>55457</v>
      </c>
      <c r="C16" s="27">
        <v>50</v>
      </c>
      <c r="D16" s="27">
        <v>0</v>
      </c>
      <c r="E16" s="27">
        <v>55407</v>
      </c>
      <c r="F16" s="27">
        <v>726</v>
      </c>
      <c r="G16" s="27">
        <v>34321</v>
      </c>
      <c r="H16" s="59"/>
      <c r="I16" s="41">
        <v>0</v>
      </c>
      <c r="J16" s="45">
        <v>0</v>
      </c>
      <c r="K16" s="45">
        <v>0</v>
      </c>
      <c r="L16" s="46">
        <v>0</v>
      </c>
    </row>
    <row r="17" spans="1:12" ht="15.75" x14ac:dyDescent="0.25">
      <c r="A17" s="9" t="s">
        <v>14</v>
      </c>
      <c r="B17" s="36">
        <v>28613</v>
      </c>
      <c r="C17" s="27">
        <v>0</v>
      </c>
      <c r="D17" s="27">
        <v>0</v>
      </c>
      <c r="E17" s="27">
        <v>28613</v>
      </c>
      <c r="F17" s="27">
        <v>100</v>
      </c>
      <c r="G17" s="27">
        <v>14301</v>
      </c>
      <c r="H17" s="59"/>
      <c r="I17" s="41">
        <v>0</v>
      </c>
      <c r="J17" s="45">
        <v>0</v>
      </c>
      <c r="K17" s="45">
        <v>0</v>
      </c>
      <c r="L17" s="46">
        <v>0</v>
      </c>
    </row>
    <row r="18" spans="1:12" ht="15.75" x14ac:dyDescent="0.25">
      <c r="A18" s="9" t="s">
        <v>15</v>
      </c>
      <c r="B18" s="36">
        <v>44351</v>
      </c>
      <c r="C18" s="27">
        <v>42</v>
      </c>
      <c r="D18" s="27">
        <v>0</v>
      </c>
      <c r="E18" s="27">
        <v>44309</v>
      </c>
      <c r="F18" s="27">
        <v>1708</v>
      </c>
      <c r="G18" s="27">
        <v>31633</v>
      </c>
      <c r="H18" s="59"/>
      <c r="I18" s="41">
        <v>0</v>
      </c>
      <c r="J18" s="45">
        <v>0</v>
      </c>
      <c r="K18" s="45">
        <v>0</v>
      </c>
      <c r="L18" s="46">
        <v>0</v>
      </c>
    </row>
    <row r="19" spans="1:12" ht="15.75" x14ac:dyDescent="0.25">
      <c r="A19" s="9" t="s">
        <v>16</v>
      </c>
      <c r="B19" s="36">
        <v>10535</v>
      </c>
      <c r="C19" s="27">
        <v>0</v>
      </c>
      <c r="D19" s="27">
        <v>0</v>
      </c>
      <c r="E19" s="27">
        <v>10535</v>
      </c>
      <c r="F19" s="27">
        <v>0</v>
      </c>
      <c r="G19" s="27">
        <v>3554</v>
      </c>
      <c r="H19" s="59"/>
      <c r="I19" s="41">
        <v>0</v>
      </c>
      <c r="J19" s="45">
        <v>0</v>
      </c>
      <c r="K19" s="45">
        <v>0</v>
      </c>
      <c r="L19" s="46">
        <v>0</v>
      </c>
    </row>
    <row r="20" spans="1:12" ht="15.75" x14ac:dyDescent="0.25">
      <c r="A20" s="9" t="s">
        <v>17</v>
      </c>
      <c r="B20" s="36">
        <v>3007</v>
      </c>
      <c r="C20" s="27">
        <v>0</v>
      </c>
      <c r="D20" s="27">
        <v>0</v>
      </c>
      <c r="E20" s="27">
        <v>3007</v>
      </c>
      <c r="F20" s="27">
        <v>0</v>
      </c>
      <c r="G20" s="27">
        <v>91</v>
      </c>
      <c r="H20" s="59"/>
      <c r="I20" s="41">
        <v>0</v>
      </c>
      <c r="J20" s="45">
        <v>0</v>
      </c>
      <c r="K20" s="45">
        <v>0</v>
      </c>
      <c r="L20" s="46">
        <v>0</v>
      </c>
    </row>
    <row r="21" spans="1:12" ht="15.75" x14ac:dyDescent="0.25">
      <c r="A21" s="9" t="s">
        <v>18</v>
      </c>
      <c r="B21" s="36">
        <v>116506</v>
      </c>
      <c r="C21" s="27">
        <v>393</v>
      </c>
      <c r="D21" s="27">
        <v>0</v>
      </c>
      <c r="E21" s="27">
        <v>116113</v>
      </c>
      <c r="F21" s="27">
        <v>9029</v>
      </c>
      <c r="G21" s="27">
        <v>91140</v>
      </c>
      <c r="H21" s="59"/>
      <c r="I21" s="41">
        <v>1200</v>
      </c>
      <c r="J21" s="45">
        <v>0</v>
      </c>
      <c r="K21" s="45">
        <v>0</v>
      </c>
      <c r="L21" s="46">
        <v>0</v>
      </c>
    </row>
    <row r="22" spans="1:12" ht="15.6" customHeight="1" x14ac:dyDescent="0.25">
      <c r="A22" s="9" t="s">
        <v>19</v>
      </c>
      <c r="B22" s="36">
        <v>3089</v>
      </c>
      <c r="C22" s="27">
        <v>0</v>
      </c>
      <c r="D22" s="27">
        <v>0</v>
      </c>
      <c r="E22" s="27">
        <v>3089</v>
      </c>
      <c r="F22" s="27">
        <v>0</v>
      </c>
      <c r="G22" s="27">
        <v>606</v>
      </c>
      <c r="H22" s="59"/>
      <c r="I22" s="41">
        <v>0</v>
      </c>
      <c r="J22" s="45">
        <v>0</v>
      </c>
      <c r="K22" s="45">
        <v>0</v>
      </c>
      <c r="L22" s="46">
        <v>0</v>
      </c>
    </row>
    <row r="23" spans="1:12" ht="15.75" x14ac:dyDescent="0.25">
      <c r="A23" s="9" t="s">
        <v>20</v>
      </c>
      <c r="B23" s="36">
        <v>5308</v>
      </c>
      <c r="C23" s="27">
        <v>0</v>
      </c>
      <c r="D23" s="27">
        <v>0</v>
      </c>
      <c r="E23" s="27">
        <v>5308</v>
      </c>
      <c r="F23" s="27">
        <v>500</v>
      </c>
      <c r="G23" s="27">
        <v>673</v>
      </c>
      <c r="H23" s="59"/>
      <c r="I23" s="41">
        <v>0</v>
      </c>
      <c r="J23" s="45">
        <v>0</v>
      </c>
      <c r="K23" s="45">
        <v>0</v>
      </c>
      <c r="L23" s="46">
        <v>0</v>
      </c>
    </row>
    <row r="24" spans="1:12" ht="15.75" x14ac:dyDescent="0.25">
      <c r="A24" s="9" t="s">
        <v>21</v>
      </c>
      <c r="B24" s="36">
        <v>9862</v>
      </c>
      <c r="C24" s="27">
        <v>0</v>
      </c>
      <c r="D24" s="27">
        <v>0</v>
      </c>
      <c r="E24" s="27">
        <v>9862</v>
      </c>
      <c r="F24" s="27">
        <v>0</v>
      </c>
      <c r="G24" s="27">
        <v>3237</v>
      </c>
      <c r="H24" s="59"/>
      <c r="I24" s="41">
        <v>0</v>
      </c>
      <c r="J24" s="45">
        <v>0</v>
      </c>
      <c r="K24" s="45">
        <v>0</v>
      </c>
      <c r="L24" s="46">
        <v>0</v>
      </c>
    </row>
    <row r="25" spans="1:12" ht="15.6" customHeight="1" x14ac:dyDescent="0.25">
      <c r="A25" s="9" t="s">
        <v>22</v>
      </c>
      <c r="B25" s="36">
        <v>61936</v>
      </c>
      <c r="C25" s="27">
        <v>4061</v>
      </c>
      <c r="D25" s="27">
        <v>12108</v>
      </c>
      <c r="E25" s="27">
        <v>45767</v>
      </c>
      <c r="F25" s="27">
        <v>18255</v>
      </c>
      <c r="G25" s="27">
        <v>46382</v>
      </c>
      <c r="H25" s="59"/>
      <c r="I25" s="41">
        <v>0</v>
      </c>
      <c r="J25" s="45">
        <v>0</v>
      </c>
      <c r="K25" s="45">
        <v>0</v>
      </c>
      <c r="L25" s="46">
        <v>0</v>
      </c>
    </row>
    <row r="26" spans="1:12" ht="15.6" customHeight="1" x14ac:dyDescent="0.25">
      <c r="A26" s="9" t="s">
        <v>23</v>
      </c>
      <c r="B26" s="36">
        <v>22556</v>
      </c>
      <c r="C26" s="27">
        <v>0</v>
      </c>
      <c r="D26" s="27">
        <v>0</v>
      </c>
      <c r="E26" s="27">
        <v>22556</v>
      </c>
      <c r="F26" s="27">
        <v>0</v>
      </c>
      <c r="G26" s="27">
        <v>6049</v>
      </c>
      <c r="H26" s="59"/>
      <c r="I26" s="41">
        <v>0</v>
      </c>
      <c r="J26" s="45">
        <v>0</v>
      </c>
      <c r="K26" s="45">
        <v>0</v>
      </c>
      <c r="L26" s="46">
        <v>0</v>
      </c>
    </row>
    <row r="27" spans="1:12" ht="15.6" customHeight="1" x14ac:dyDescent="0.25">
      <c r="A27" s="9" t="s">
        <v>24</v>
      </c>
      <c r="B27" s="36">
        <v>1940</v>
      </c>
      <c r="C27" s="27">
        <v>0</v>
      </c>
      <c r="D27" s="27">
        <v>0</v>
      </c>
      <c r="E27" s="27">
        <v>1940</v>
      </c>
      <c r="F27" s="27">
        <v>0</v>
      </c>
      <c r="G27" s="27">
        <v>1420</v>
      </c>
      <c r="H27" s="59"/>
      <c r="I27" s="41">
        <v>0</v>
      </c>
      <c r="J27" s="45">
        <v>0</v>
      </c>
      <c r="K27" s="45">
        <v>0</v>
      </c>
      <c r="L27" s="46">
        <v>0</v>
      </c>
    </row>
    <row r="28" spans="1:12" ht="15.6" customHeight="1" x14ac:dyDescent="0.25">
      <c r="A28" s="9" t="s">
        <v>25</v>
      </c>
      <c r="B28" s="36">
        <v>6130</v>
      </c>
      <c r="C28" s="27">
        <v>0</v>
      </c>
      <c r="D28" s="27">
        <v>0</v>
      </c>
      <c r="E28" s="27">
        <v>6130</v>
      </c>
      <c r="F28" s="27">
        <v>0</v>
      </c>
      <c r="G28" s="27">
        <v>2090</v>
      </c>
      <c r="H28" s="59"/>
      <c r="I28" s="41">
        <v>0</v>
      </c>
      <c r="J28" s="45">
        <v>0</v>
      </c>
      <c r="K28" s="45">
        <v>0</v>
      </c>
      <c r="L28" s="46">
        <v>0</v>
      </c>
    </row>
    <row r="29" spans="1:12" ht="15.6" customHeight="1" x14ac:dyDescent="0.25">
      <c r="A29" s="9" t="s">
        <v>26</v>
      </c>
      <c r="B29" s="36">
        <v>3760</v>
      </c>
      <c r="C29" s="27">
        <v>0</v>
      </c>
      <c r="D29" s="27">
        <v>0</v>
      </c>
      <c r="E29" s="27">
        <v>3760</v>
      </c>
      <c r="F29" s="27">
        <v>0</v>
      </c>
      <c r="G29" s="27">
        <v>1840</v>
      </c>
      <c r="H29" s="59"/>
      <c r="I29" s="41">
        <v>0</v>
      </c>
      <c r="J29" s="45">
        <v>0</v>
      </c>
      <c r="K29" s="45">
        <v>0</v>
      </c>
      <c r="L29" s="46">
        <v>0</v>
      </c>
    </row>
    <row r="30" spans="1:12" ht="15.6" customHeight="1" x14ac:dyDescent="0.25">
      <c r="A30" s="9" t="s">
        <v>27</v>
      </c>
      <c r="B30" s="36">
        <v>11610</v>
      </c>
      <c r="C30" s="27">
        <v>0</v>
      </c>
      <c r="D30" s="27">
        <v>0</v>
      </c>
      <c r="E30" s="27">
        <v>11610</v>
      </c>
      <c r="F30" s="27">
        <v>0</v>
      </c>
      <c r="G30" s="27">
        <v>3320</v>
      </c>
      <c r="H30" s="59"/>
      <c r="I30" s="41">
        <v>0</v>
      </c>
      <c r="J30" s="45">
        <v>0</v>
      </c>
      <c r="K30" s="45">
        <v>0</v>
      </c>
      <c r="L30" s="46">
        <v>0</v>
      </c>
    </row>
    <row r="31" spans="1:12" ht="15.6" customHeight="1" x14ac:dyDescent="0.25">
      <c r="A31" s="9" t="s">
        <v>28</v>
      </c>
      <c r="B31" s="36">
        <v>2420</v>
      </c>
      <c r="C31" s="27">
        <v>0</v>
      </c>
      <c r="D31" s="27">
        <v>0</v>
      </c>
      <c r="E31" s="27">
        <v>2420</v>
      </c>
      <c r="F31" s="27">
        <v>0</v>
      </c>
      <c r="G31" s="27">
        <v>490</v>
      </c>
      <c r="H31" s="59"/>
      <c r="I31" s="41">
        <v>0</v>
      </c>
      <c r="J31" s="45">
        <v>0</v>
      </c>
      <c r="K31" s="45">
        <v>0</v>
      </c>
      <c r="L31" s="46">
        <v>0</v>
      </c>
    </row>
    <row r="32" spans="1:12" ht="15.6" customHeight="1" x14ac:dyDescent="0.25">
      <c r="A32" s="9" t="s">
        <v>29</v>
      </c>
      <c r="B32" s="36">
        <v>7770</v>
      </c>
      <c r="C32" s="27">
        <v>0</v>
      </c>
      <c r="D32" s="27">
        <v>0</v>
      </c>
      <c r="E32" s="27">
        <v>7770</v>
      </c>
      <c r="F32" s="27">
        <v>0</v>
      </c>
      <c r="G32" s="27">
        <v>2100</v>
      </c>
      <c r="H32" s="59"/>
      <c r="I32" s="41">
        <v>0</v>
      </c>
      <c r="J32" s="45">
        <v>0</v>
      </c>
      <c r="K32" s="45">
        <v>0</v>
      </c>
      <c r="L32" s="46">
        <v>0</v>
      </c>
    </row>
    <row r="33" spans="1:12" ht="17.45" customHeight="1" x14ac:dyDescent="0.25">
      <c r="A33" s="9" t="s">
        <v>30</v>
      </c>
      <c r="B33" s="36">
        <v>6740</v>
      </c>
      <c r="C33" s="27">
        <v>0</v>
      </c>
      <c r="D33" s="27">
        <v>0</v>
      </c>
      <c r="E33" s="27">
        <v>6740</v>
      </c>
      <c r="F33" s="27">
        <v>0</v>
      </c>
      <c r="G33" s="27">
        <v>410</v>
      </c>
      <c r="H33" s="59"/>
      <c r="I33" s="41">
        <v>0</v>
      </c>
      <c r="J33" s="45">
        <v>0</v>
      </c>
      <c r="K33" s="45">
        <v>0</v>
      </c>
      <c r="L33" s="46">
        <v>0</v>
      </c>
    </row>
    <row r="34" spans="1:12" ht="15.75" x14ac:dyDescent="0.25">
      <c r="A34" s="9" t="s">
        <v>31</v>
      </c>
      <c r="B34" s="36">
        <v>2650</v>
      </c>
      <c r="C34" s="27">
        <v>0</v>
      </c>
      <c r="D34" s="27">
        <v>0</v>
      </c>
      <c r="E34" s="27">
        <v>2650</v>
      </c>
      <c r="F34" s="27">
        <v>0</v>
      </c>
      <c r="G34" s="27">
        <v>1090</v>
      </c>
      <c r="H34" s="59"/>
      <c r="I34" s="41">
        <v>0</v>
      </c>
      <c r="J34" s="45">
        <v>0</v>
      </c>
      <c r="K34" s="45">
        <v>0</v>
      </c>
      <c r="L34" s="46">
        <v>0</v>
      </c>
    </row>
    <row r="35" spans="1:12" ht="16.899999999999999" customHeight="1" x14ac:dyDescent="0.25">
      <c r="A35" s="9" t="s">
        <v>32</v>
      </c>
      <c r="B35" s="36">
        <v>7980</v>
      </c>
      <c r="C35" s="27">
        <v>0</v>
      </c>
      <c r="D35" s="27">
        <v>0</v>
      </c>
      <c r="E35" s="27">
        <v>7980</v>
      </c>
      <c r="F35" s="27">
        <v>0</v>
      </c>
      <c r="G35" s="27">
        <v>1240</v>
      </c>
      <c r="H35" s="59"/>
      <c r="I35" s="41">
        <v>0</v>
      </c>
      <c r="J35" s="45">
        <v>0</v>
      </c>
      <c r="K35" s="45">
        <v>0</v>
      </c>
      <c r="L35" s="46">
        <v>0</v>
      </c>
    </row>
    <row r="36" spans="1:12" s="7" customFormat="1" ht="15.6" customHeight="1" x14ac:dyDescent="0.25">
      <c r="A36" s="104" t="s">
        <v>33</v>
      </c>
      <c r="B36" s="103">
        <v>0</v>
      </c>
      <c r="C36" s="105">
        <v>0</v>
      </c>
      <c r="D36" s="105">
        <v>0</v>
      </c>
      <c r="E36" s="105">
        <v>0</v>
      </c>
      <c r="F36" s="105">
        <v>0</v>
      </c>
      <c r="G36" s="105">
        <v>522</v>
      </c>
      <c r="H36" s="106">
        <v>4906.8</v>
      </c>
      <c r="I36" s="103">
        <v>0</v>
      </c>
      <c r="J36" s="32">
        <v>0</v>
      </c>
      <c r="K36" s="32">
        <v>0</v>
      </c>
      <c r="L36" s="47">
        <v>0</v>
      </c>
    </row>
    <row r="37" spans="1:12" ht="15.6" customHeight="1" x14ac:dyDescent="0.25">
      <c r="A37" s="9" t="s">
        <v>34</v>
      </c>
      <c r="B37" s="36">
        <v>76561</v>
      </c>
      <c r="C37" s="27">
        <v>157</v>
      </c>
      <c r="D37" s="27">
        <v>0</v>
      </c>
      <c r="E37" s="27">
        <v>76404</v>
      </c>
      <c r="F37" s="27">
        <v>6515</v>
      </c>
      <c r="G37" s="27">
        <v>61183</v>
      </c>
      <c r="H37" s="60"/>
      <c r="I37" s="41">
        <v>0</v>
      </c>
      <c r="J37" s="45">
        <v>0</v>
      </c>
      <c r="K37" s="45">
        <v>0</v>
      </c>
      <c r="L37" s="46">
        <v>0</v>
      </c>
    </row>
    <row r="38" spans="1:12" ht="15.75" x14ac:dyDescent="0.25">
      <c r="A38" s="9" t="s">
        <v>35</v>
      </c>
      <c r="B38" s="36">
        <v>1548</v>
      </c>
      <c r="C38" s="27">
        <v>0</v>
      </c>
      <c r="D38" s="27">
        <v>0</v>
      </c>
      <c r="E38" s="27">
        <v>1548</v>
      </c>
      <c r="F38" s="27">
        <v>0</v>
      </c>
      <c r="G38" s="27">
        <v>462</v>
      </c>
      <c r="H38" s="59"/>
      <c r="I38" s="41">
        <v>0</v>
      </c>
      <c r="J38" s="45">
        <v>0</v>
      </c>
      <c r="K38" s="45">
        <v>0</v>
      </c>
      <c r="L38" s="46">
        <v>0</v>
      </c>
    </row>
    <row r="39" spans="1:12" ht="15.6" customHeight="1" x14ac:dyDescent="0.25">
      <c r="A39" s="9" t="s">
        <v>36</v>
      </c>
      <c r="B39" s="36">
        <v>159755</v>
      </c>
      <c r="C39" s="27">
        <v>466</v>
      </c>
      <c r="D39" s="27">
        <v>0</v>
      </c>
      <c r="E39" s="27">
        <v>159289</v>
      </c>
      <c r="F39" s="27">
        <v>9536</v>
      </c>
      <c r="G39" s="27">
        <v>68032</v>
      </c>
      <c r="H39" s="59"/>
      <c r="I39" s="41">
        <v>0</v>
      </c>
      <c r="J39" s="45">
        <v>0</v>
      </c>
      <c r="K39" s="45">
        <v>0</v>
      </c>
      <c r="L39" s="46">
        <v>0</v>
      </c>
    </row>
    <row r="40" spans="1:12" ht="15.6" customHeight="1" x14ac:dyDescent="0.25">
      <c r="A40" s="9" t="s">
        <v>37</v>
      </c>
      <c r="B40" s="36">
        <v>90078</v>
      </c>
      <c r="C40" s="27">
        <v>46076</v>
      </c>
      <c r="D40" s="27">
        <v>909</v>
      </c>
      <c r="E40" s="27">
        <v>43093</v>
      </c>
      <c r="F40" s="27">
        <v>5266</v>
      </c>
      <c r="G40" s="27">
        <v>17967</v>
      </c>
      <c r="H40" s="59"/>
      <c r="I40" s="41">
        <v>0</v>
      </c>
      <c r="J40" s="45">
        <v>0</v>
      </c>
      <c r="K40" s="45">
        <v>0</v>
      </c>
      <c r="L40" s="46">
        <v>0</v>
      </c>
    </row>
    <row r="41" spans="1:12" ht="15.6" customHeight="1" x14ac:dyDescent="0.25">
      <c r="A41" s="9" t="s">
        <v>38</v>
      </c>
      <c r="B41" s="36">
        <v>416300</v>
      </c>
      <c r="C41" s="27">
        <v>162525</v>
      </c>
      <c r="D41" s="27">
        <v>4142</v>
      </c>
      <c r="E41" s="27">
        <v>249633</v>
      </c>
      <c r="F41" s="27">
        <v>96235</v>
      </c>
      <c r="G41" s="27">
        <v>212303</v>
      </c>
      <c r="H41" s="59"/>
      <c r="I41" s="41">
        <v>0</v>
      </c>
      <c r="J41" s="45">
        <v>0</v>
      </c>
      <c r="K41" s="45">
        <v>0</v>
      </c>
      <c r="L41" s="46">
        <v>0</v>
      </c>
    </row>
    <row r="42" spans="1:12" ht="15.6" customHeight="1" x14ac:dyDescent="0.25">
      <c r="A42" s="9" t="s">
        <v>39</v>
      </c>
      <c r="B42" s="36">
        <v>47500</v>
      </c>
      <c r="C42" s="27">
        <v>0</v>
      </c>
      <c r="D42" s="27">
        <v>0</v>
      </c>
      <c r="E42" s="27">
        <v>47500</v>
      </c>
      <c r="F42" s="27">
        <v>0</v>
      </c>
      <c r="G42" s="27">
        <v>0</v>
      </c>
      <c r="H42" s="59"/>
      <c r="I42" s="41">
        <v>0</v>
      </c>
      <c r="J42" s="45">
        <v>0</v>
      </c>
      <c r="K42" s="45">
        <v>0</v>
      </c>
      <c r="L42" s="46">
        <v>0</v>
      </c>
    </row>
    <row r="43" spans="1:12" ht="15.6" customHeight="1" x14ac:dyDescent="0.25">
      <c r="A43" s="9" t="s">
        <v>40</v>
      </c>
      <c r="B43" s="36">
        <v>1600</v>
      </c>
      <c r="C43" s="27">
        <v>0</v>
      </c>
      <c r="D43" s="27">
        <v>0</v>
      </c>
      <c r="E43" s="27">
        <v>1600</v>
      </c>
      <c r="F43" s="27">
        <v>0</v>
      </c>
      <c r="G43" s="27">
        <v>0</v>
      </c>
      <c r="H43" s="59"/>
      <c r="I43" s="41">
        <v>0</v>
      </c>
      <c r="J43" s="45">
        <v>0</v>
      </c>
      <c r="K43" s="45">
        <v>0</v>
      </c>
      <c r="L43" s="46">
        <v>0</v>
      </c>
    </row>
    <row r="44" spans="1:12" ht="15" customHeight="1" x14ac:dyDescent="0.25">
      <c r="A44" s="9" t="s">
        <v>41</v>
      </c>
      <c r="B44" s="36">
        <v>11590</v>
      </c>
      <c r="C44" s="27">
        <v>0</v>
      </c>
      <c r="D44" s="27">
        <v>0</v>
      </c>
      <c r="E44" s="27">
        <v>11590</v>
      </c>
      <c r="F44" s="27">
        <v>0</v>
      </c>
      <c r="G44" s="27">
        <v>0</v>
      </c>
      <c r="H44" s="59"/>
      <c r="I44" s="41">
        <v>0</v>
      </c>
      <c r="J44" s="45">
        <v>0</v>
      </c>
      <c r="K44" s="45">
        <v>0</v>
      </c>
      <c r="L44" s="46">
        <v>0</v>
      </c>
    </row>
    <row r="45" spans="1:12" ht="33" customHeight="1" x14ac:dyDescent="0.25">
      <c r="A45" s="9" t="s">
        <v>71</v>
      </c>
      <c r="B45" s="36">
        <v>72323</v>
      </c>
      <c r="C45" s="27">
        <v>0</v>
      </c>
      <c r="D45" s="27">
        <v>0</v>
      </c>
      <c r="E45" s="27">
        <v>72323</v>
      </c>
      <c r="F45" s="27">
        <v>0</v>
      </c>
      <c r="G45" s="27">
        <v>0</v>
      </c>
      <c r="H45" s="59"/>
      <c r="I45" s="41">
        <v>0</v>
      </c>
      <c r="J45" s="45">
        <v>0</v>
      </c>
      <c r="K45" s="45">
        <v>0</v>
      </c>
      <c r="L45" s="46">
        <v>0</v>
      </c>
    </row>
    <row r="46" spans="1:12" ht="15.6" customHeight="1" x14ac:dyDescent="0.25">
      <c r="A46" s="9" t="s">
        <v>42</v>
      </c>
      <c r="B46" s="36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59"/>
      <c r="I46" s="41">
        <v>0</v>
      </c>
      <c r="J46" s="45">
        <v>0</v>
      </c>
      <c r="K46" s="45">
        <v>0</v>
      </c>
      <c r="L46" s="46">
        <v>0</v>
      </c>
    </row>
    <row r="47" spans="1:12" ht="38.25" customHeight="1" x14ac:dyDescent="0.25">
      <c r="A47" s="9" t="s">
        <v>43</v>
      </c>
      <c r="B47" s="36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59"/>
      <c r="I47" s="41">
        <v>0</v>
      </c>
      <c r="J47" s="45">
        <v>0</v>
      </c>
      <c r="K47" s="45">
        <v>0</v>
      </c>
      <c r="L47" s="46">
        <v>0</v>
      </c>
    </row>
    <row r="48" spans="1:12" s="4" customFormat="1" ht="15.75" x14ac:dyDescent="0.25">
      <c r="A48" s="9" t="s">
        <v>44</v>
      </c>
      <c r="B48" s="36">
        <v>7778</v>
      </c>
      <c r="C48" s="27">
        <v>100</v>
      </c>
      <c r="D48" s="27">
        <v>0</v>
      </c>
      <c r="E48" s="27">
        <v>7678</v>
      </c>
      <c r="F48" s="27">
        <v>136</v>
      </c>
      <c r="G48" s="27">
        <v>5967</v>
      </c>
      <c r="H48" s="59"/>
      <c r="I48" s="41">
        <v>0</v>
      </c>
      <c r="J48" s="45">
        <v>0</v>
      </c>
      <c r="K48" s="45">
        <v>0</v>
      </c>
      <c r="L48" s="46">
        <v>0</v>
      </c>
    </row>
    <row r="49" spans="1:12" ht="15.75" x14ac:dyDescent="0.25">
      <c r="A49" s="9" t="s">
        <v>45</v>
      </c>
      <c r="B49" s="36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59"/>
      <c r="I49" s="41">
        <v>0</v>
      </c>
      <c r="J49" s="45">
        <v>0</v>
      </c>
      <c r="K49" s="45">
        <v>0</v>
      </c>
      <c r="L49" s="46">
        <v>0</v>
      </c>
    </row>
    <row r="50" spans="1:12" ht="15.75" x14ac:dyDescent="0.25">
      <c r="A50" s="9" t="s">
        <v>46</v>
      </c>
      <c r="B50" s="36">
        <v>10373</v>
      </c>
      <c r="C50" s="27">
        <v>50</v>
      </c>
      <c r="D50" s="27">
        <v>0</v>
      </c>
      <c r="E50" s="27">
        <v>10323</v>
      </c>
      <c r="F50" s="27">
        <v>240</v>
      </c>
      <c r="G50" s="27">
        <v>4105</v>
      </c>
      <c r="H50" s="59"/>
      <c r="I50" s="41">
        <v>0</v>
      </c>
      <c r="J50" s="45">
        <v>0</v>
      </c>
      <c r="K50" s="45">
        <v>0</v>
      </c>
      <c r="L50" s="46">
        <v>0</v>
      </c>
    </row>
    <row r="51" spans="1:12" ht="17.45" customHeight="1" x14ac:dyDescent="0.25">
      <c r="A51" s="9" t="s">
        <v>47</v>
      </c>
      <c r="B51" s="36">
        <v>7200</v>
      </c>
      <c r="C51" s="27">
        <v>0</v>
      </c>
      <c r="D51" s="27">
        <v>0</v>
      </c>
      <c r="E51" s="27">
        <v>7200</v>
      </c>
      <c r="F51" s="27">
        <v>0</v>
      </c>
      <c r="G51" s="27">
        <v>36</v>
      </c>
      <c r="H51" s="59"/>
      <c r="I51" s="41">
        <v>0</v>
      </c>
      <c r="J51" s="45">
        <v>0</v>
      </c>
      <c r="K51" s="45">
        <v>0</v>
      </c>
      <c r="L51" s="46">
        <v>0</v>
      </c>
    </row>
    <row r="52" spans="1:12" s="7" customFormat="1" ht="15" customHeight="1" x14ac:dyDescent="0.25">
      <c r="A52" s="104" t="s">
        <v>48</v>
      </c>
      <c r="B52" s="103">
        <v>34907</v>
      </c>
      <c r="C52" s="105">
        <v>0</v>
      </c>
      <c r="D52" s="105">
        <v>0</v>
      </c>
      <c r="E52" s="105">
        <v>34907</v>
      </c>
      <c r="F52" s="105">
        <v>4761</v>
      </c>
      <c r="G52" s="105">
        <v>49140</v>
      </c>
      <c r="H52" s="106">
        <v>620587.99999999988</v>
      </c>
      <c r="I52" s="103">
        <v>0</v>
      </c>
      <c r="J52" s="32">
        <v>0</v>
      </c>
      <c r="K52" s="32">
        <v>0</v>
      </c>
      <c r="L52" s="47">
        <v>0</v>
      </c>
    </row>
    <row r="53" spans="1:12" s="7" customFormat="1" ht="15.75" x14ac:dyDescent="0.25">
      <c r="A53" s="104" t="s">
        <v>49</v>
      </c>
      <c r="B53" s="103">
        <v>11002</v>
      </c>
      <c r="C53" s="105">
        <v>0</v>
      </c>
      <c r="D53" s="105">
        <v>0</v>
      </c>
      <c r="E53" s="105">
        <v>11002</v>
      </c>
      <c r="F53" s="105">
        <v>0</v>
      </c>
      <c r="G53" s="105">
        <v>4861</v>
      </c>
      <c r="H53" s="106">
        <v>89701.4</v>
      </c>
      <c r="I53" s="103">
        <v>0</v>
      </c>
      <c r="J53" s="32">
        <v>0</v>
      </c>
      <c r="K53" s="32">
        <v>0</v>
      </c>
      <c r="L53" s="47">
        <v>0</v>
      </c>
    </row>
    <row r="54" spans="1:12" s="7" customFormat="1" ht="15.75" x14ac:dyDescent="0.25">
      <c r="A54" s="104" t="s">
        <v>50</v>
      </c>
      <c r="B54" s="103">
        <v>14605</v>
      </c>
      <c r="C54" s="105">
        <v>0</v>
      </c>
      <c r="D54" s="105">
        <v>0</v>
      </c>
      <c r="E54" s="105">
        <v>14605</v>
      </c>
      <c r="F54" s="105">
        <v>0</v>
      </c>
      <c r="G54" s="105">
        <v>10976</v>
      </c>
      <c r="H54" s="106">
        <v>161594.4</v>
      </c>
      <c r="I54" s="103">
        <v>915</v>
      </c>
      <c r="J54" s="32">
        <v>0</v>
      </c>
      <c r="K54" s="32">
        <v>0</v>
      </c>
      <c r="L54" s="47">
        <v>0</v>
      </c>
    </row>
    <row r="55" spans="1:12" s="7" customFormat="1" ht="15.75" x14ac:dyDescent="0.25">
      <c r="A55" s="104" t="s">
        <v>51</v>
      </c>
      <c r="B55" s="103">
        <v>10850</v>
      </c>
      <c r="C55" s="105">
        <v>0</v>
      </c>
      <c r="D55" s="105">
        <v>0</v>
      </c>
      <c r="E55" s="105">
        <v>10850</v>
      </c>
      <c r="F55" s="105">
        <v>500</v>
      </c>
      <c r="G55" s="105">
        <v>13020</v>
      </c>
      <c r="H55" s="106">
        <v>167788</v>
      </c>
      <c r="I55" s="103">
        <v>0</v>
      </c>
      <c r="J55" s="32">
        <v>0</v>
      </c>
      <c r="K55" s="32">
        <v>0</v>
      </c>
      <c r="L55" s="47">
        <v>0</v>
      </c>
    </row>
    <row r="56" spans="1:12" ht="15.75" x14ac:dyDescent="0.25">
      <c r="A56" s="9" t="s">
        <v>52</v>
      </c>
      <c r="B56" s="36">
        <v>411</v>
      </c>
      <c r="C56" s="27">
        <v>0</v>
      </c>
      <c r="D56" s="27">
        <v>0</v>
      </c>
      <c r="E56" s="27">
        <v>411</v>
      </c>
      <c r="F56" s="27">
        <v>0</v>
      </c>
      <c r="G56" s="27">
        <v>1544</v>
      </c>
      <c r="H56" s="59"/>
      <c r="I56" s="41">
        <v>0</v>
      </c>
      <c r="J56" s="45">
        <v>0</v>
      </c>
      <c r="K56" s="45">
        <v>0</v>
      </c>
      <c r="L56" s="46">
        <v>0</v>
      </c>
    </row>
    <row r="57" spans="1:12" ht="15.75" x14ac:dyDescent="0.25">
      <c r="A57" s="9" t="s">
        <v>53</v>
      </c>
      <c r="B57" s="36">
        <v>24415</v>
      </c>
      <c r="C57" s="27">
        <v>310</v>
      </c>
      <c r="D57" s="27">
        <v>7370</v>
      </c>
      <c r="E57" s="27">
        <v>16735</v>
      </c>
      <c r="F57" s="27">
        <v>3850</v>
      </c>
      <c r="G57" s="27">
        <v>9263</v>
      </c>
      <c r="H57" s="59"/>
      <c r="I57" s="41">
        <v>0</v>
      </c>
      <c r="J57" s="45">
        <v>0</v>
      </c>
      <c r="K57" s="45">
        <v>0</v>
      </c>
      <c r="L57" s="46">
        <v>0</v>
      </c>
    </row>
    <row r="58" spans="1:12" ht="15.75" x14ac:dyDescent="0.25">
      <c r="A58" s="9" t="s">
        <v>54</v>
      </c>
      <c r="B58" s="36">
        <v>643833</v>
      </c>
      <c r="C58" s="27">
        <v>34729</v>
      </c>
      <c r="D58" s="27">
        <v>153808</v>
      </c>
      <c r="E58" s="27">
        <v>455296</v>
      </c>
      <c r="F58" s="27">
        <v>244809</v>
      </c>
      <c r="G58" s="27">
        <v>435557</v>
      </c>
      <c r="H58" s="59"/>
      <c r="I58" s="41">
        <v>0</v>
      </c>
      <c r="J58" s="45">
        <v>0</v>
      </c>
      <c r="K58" s="45">
        <v>0</v>
      </c>
      <c r="L58" s="46">
        <v>0</v>
      </c>
    </row>
    <row r="59" spans="1:12" ht="16.149999999999999" customHeight="1" x14ac:dyDescent="0.25">
      <c r="A59" s="9" t="s">
        <v>55</v>
      </c>
      <c r="B59" s="36">
        <v>2474</v>
      </c>
      <c r="C59" s="27">
        <v>0</v>
      </c>
      <c r="D59" s="27">
        <v>0</v>
      </c>
      <c r="E59" s="27">
        <v>2474</v>
      </c>
      <c r="F59" s="27">
        <v>0</v>
      </c>
      <c r="G59" s="27">
        <v>0</v>
      </c>
      <c r="H59" s="59"/>
      <c r="I59" s="41">
        <v>0</v>
      </c>
      <c r="J59" s="45">
        <v>0</v>
      </c>
      <c r="K59" s="45">
        <v>0</v>
      </c>
      <c r="L59" s="46">
        <v>0</v>
      </c>
    </row>
    <row r="60" spans="1:12" ht="15.75" x14ac:dyDescent="0.25">
      <c r="A60" s="9" t="s">
        <v>56</v>
      </c>
      <c r="B60" s="36">
        <v>449</v>
      </c>
      <c r="C60" s="27">
        <v>0</v>
      </c>
      <c r="D60" s="27">
        <v>0</v>
      </c>
      <c r="E60" s="27">
        <v>449</v>
      </c>
      <c r="F60" s="27">
        <v>0</v>
      </c>
      <c r="G60" s="27">
        <v>7</v>
      </c>
      <c r="H60" s="59"/>
      <c r="I60" s="41">
        <v>0</v>
      </c>
      <c r="J60" s="45">
        <v>0</v>
      </c>
      <c r="K60" s="45">
        <v>0</v>
      </c>
      <c r="L60" s="46">
        <v>0</v>
      </c>
    </row>
    <row r="61" spans="1:12" ht="15.6" customHeight="1" x14ac:dyDescent="0.25">
      <c r="A61" s="9" t="s">
        <v>57</v>
      </c>
      <c r="B61" s="36">
        <v>42134</v>
      </c>
      <c r="C61" s="27">
        <v>0</v>
      </c>
      <c r="D61" s="27">
        <v>0</v>
      </c>
      <c r="E61" s="27">
        <v>42134</v>
      </c>
      <c r="F61" s="27">
        <v>35334</v>
      </c>
      <c r="G61" s="27">
        <v>69630</v>
      </c>
      <c r="H61" s="59"/>
      <c r="I61" s="41">
        <v>0</v>
      </c>
      <c r="J61" s="45">
        <v>0</v>
      </c>
      <c r="K61" s="45">
        <v>0</v>
      </c>
      <c r="L61" s="46">
        <v>0</v>
      </c>
    </row>
    <row r="62" spans="1:12" ht="36" customHeight="1" x14ac:dyDescent="0.25">
      <c r="A62" s="9" t="s">
        <v>58</v>
      </c>
      <c r="B62" s="36">
        <v>1440</v>
      </c>
      <c r="C62" s="27">
        <v>0</v>
      </c>
      <c r="D62" s="27">
        <v>0</v>
      </c>
      <c r="E62" s="27">
        <v>1440</v>
      </c>
      <c r="F62" s="27">
        <v>0</v>
      </c>
      <c r="G62" s="27">
        <v>310</v>
      </c>
      <c r="H62" s="59"/>
      <c r="I62" s="41">
        <v>0</v>
      </c>
      <c r="J62" s="45">
        <v>0</v>
      </c>
      <c r="K62" s="45">
        <v>0</v>
      </c>
      <c r="L62" s="46">
        <v>0</v>
      </c>
    </row>
    <row r="63" spans="1:12" ht="15.75" x14ac:dyDescent="0.25">
      <c r="A63" s="9" t="s">
        <v>59</v>
      </c>
      <c r="B63" s="36">
        <v>18036</v>
      </c>
      <c r="C63" s="27">
        <v>4</v>
      </c>
      <c r="D63" s="27">
        <v>0</v>
      </c>
      <c r="E63" s="27">
        <v>18032</v>
      </c>
      <c r="F63" s="27">
        <v>1345</v>
      </c>
      <c r="G63" s="27">
        <v>28160</v>
      </c>
      <c r="H63" s="59"/>
      <c r="I63" s="41">
        <v>1993</v>
      </c>
      <c r="J63" s="45">
        <v>0</v>
      </c>
      <c r="K63" s="45">
        <v>0</v>
      </c>
      <c r="L63" s="46">
        <v>0</v>
      </c>
    </row>
    <row r="64" spans="1:12" ht="15.6" customHeight="1" x14ac:dyDescent="0.25">
      <c r="A64" s="9" t="s">
        <v>60</v>
      </c>
      <c r="B64" s="36">
        <v>63506</v>
      </c>
      <c r="C64" s="27">
        <v>181</v>
      </c>
      <c r="D64" s="27">
        <v>0</v>
      </c>
      <c r="E64" s="27">
        <v>63325</v>
      </c>
      <c r="F64" s="27">
        <v>12324</v>
      </c>
      <c r="G64" s="27">
        <v>91138</v>
      </c>
      <c r="H64" s="59"/>
      <c r="I64" s="41">
        <v>0</v>
      </c>
      <c r="J64" s="45">
        <v>0</v>
      </c>
      <c r="K64" s="45">
        <v>0</v>
      </c>
      <c r="L64" s="46">
        <v>0</v>
      </c>
    </row>
    <row r="65" spans="1:12" ht="15.75" x14ac:dyDescent="0.25">
      <c r="A65" s="9" t="s">
        <v>61</v>
      </c>
      <c r="B65" s="36">
        <v>1219</v>
      </c>
      <c r="C65" s="27">
        <v>0</v>
      </c>
      <c r="D65" s="27">
        <v>0</v>
      </c>
      <c r="E65" s="27">
        <v>1219</v>
      </c>
      <c r="F65" s="27">
        <v>550</v>
      </c>
      <c r="G65" s="27">
        <v>7</v>
      </c>
      <c r="H65" s="59"/>
      <c r="I65" s="41">
        <v>0</v>
      </c>
      <c r="J65" s="45">
        <v>0</v>
      </c>
      <c r="K65" s="45">
        <v>0</v>
      </c>
      <c r="L65" s="46">
        <v>0</v>
      </c>
    </row>
    <row r="66" spans="1:12" ht="15.75" x14ac:dyDescent="0.25">
      <c r="A66" s="9" t="s">
        <v>62</v>
      </c>
      <c r="B66" s="36">
        <v>93844</v>
      </c>
      <c r="C66" s="27">
        <v>1147</v>
      </c>
      <c r="D66" s="27">
        <v>0</v>
      </c>
      <c r="E66" s="27">
        <v>92697</v>
      </c>
      <c r="F66" s="27">
        <v>621</v>
      </c>
      <c r="G66" s="27">
        <v>36570</v>
      </c>
      <c r="H66" s="59"/>
      <c r="I66" s="41">
        <v>0</v>
      </c>
      <c r="J66" s="45">
        <v>0</v>
      </c>
      <c r="K66" s="45">
        <v>0</v>
      </c>
      <c r="L66" s="46">
        <v>0</v>
      </c>
    </row>
    <row r="67" spans="1:12" s="7" customFormat="1" ht="15.75" x14ac:dyDescent="0.25">
      <c r="A67" s="104" t="s">
        <v>63</v>
      </c>
      <c r="B67" s="103">
        <v>155394</v>
      </c>
      <c r="C67" s="105">
        <v>0</v>
      </c>
      <c r="D67" s="105">
        <v>0</v>
      </c>
      <c r="E67" s="105">
        <v>155394</v>
      </c>
      <c r="F67" s="105">
        <v>2460</v>
      </c>
      <c r="G67" s="105">
        <v>155633</v>
      </c>
      <c r="H67" s="106">
        <v>2094366.2000000002</v>
      </c>
      <c r="I67" s="103">
        <v>0</v>
      </c>
      <c r="J67" s="32">
        <v>0</v>
      </c>
      <c r="K67" s="32">
        <v>0</v>
      </c>
      <c r="L67" s="47">
        <v>0</v>
      </c>
    </row>
    <row r="68" spans="1:12" ht="15.75" x14ac:dyDescent="0.25">
      <c r="A68" s="9" t="s">
        <v>64</v>
      </c>
      <c r="B68" s="36">
        <v>67274</v>
      </c>
      <c r="C68" s="27">
        <v>59</v>
      </c>
      <c r="D68" s="27">
        <v>512</v>
      </c>
      <c r="E68" s="27">
        <v>66703</v>
      </c>
      <c r="F68" s="27">
        <v>73388</v>
      </c>
      <c r="G68" s="27">
        <v>48242</v>
      </c>
      <c r="H68" s="59"/>
      <c r="I68" s="41">
        <v>0</v>
      </c>
      <c r="J68" s="45">
        <v>0</v>
      </c>
      <c r="K68" s="45">
        <v>0</v>
      </c>
      <c r="L68" s="46">
        <v>0</v>
      </c>
    </row>
    <row r="69" spans="1:12" ht="16.5" thickBot="1" x14ac:dyDescent="0.3">
      <c r="A69" s="10" t="s">
        <v>65</v>
      </c>
      <c r="B69" s="36">
        <v>5005</v>
      </c>
      <c r="C69" s="27">
        <v>0</v>
      </c>
      <c r="D69" s="27">
        <v>0</v>
      </c>
      <c r="E69" s="27">
        <v>5005</v>
      </c>
      <c r="F69" s="27">
        <v>150</v>
      </c>
      <c r="G69" s="27">
        <v>2280</v>
      </c>
      <c r="H69" s="59"/>
      <c r="I69" s="81">
        <v>0</v>
      </c>
      <c r="J69" s="48">
        <v>0</v>
      </c>
      <c r="K69" s="48">
        <v>0</v>
      </c>
      <c r="L69" s="49">
        <v>0</v>
      </c>
    </row>
    <row r="70" spans="1:12" ht="24.6" customHeight="1" thickBot="1" x14ac:dyDescent="0.3">
      <c r="A70" s="14" t="s">
        <v>82</v>
      </c>
      <c r="B70" s="16">
        <v>2809069</v>
      </c>
      <c r="C70" s="16">
        <v>250487</v>
      </c>
      <c r="D70" s="16">
        <v>178849</v>
      </c>
      <c r="E70" s="16">
        <v>2379733</v>
      </c>
      <c r="F70" s="16">
        <v>530083</v>
      </c>
      <c r="G70" s="16">
        <v>1721826</v>
      </c>
      <c r="H70" s="100">
        <v>3138944.8000000003</v>
      </c>
      <c r="I70" s="16">
        <v>15311</v>
      </c>
      <c r="J70" s="16">
        <v>332</v>
      </c>
      <c r="K70" s="16">
        <v>4600</v>
      </c>
      <c r="L70" s="16">
        <v>1668</v>
      </c>
    </row>
    <row r="71" spans="1:12" ht="15.75" thickBot="1" x14ac:dyDescent="0.3">
      <c r="A71" s="33" t="s">
        <v>69</v>
      </c>
      <c r="B71" s="34">
        <v>86110</v>
      </c>
      <c r="C71" s="35"/>
      <c r="D71" s="35"/>
      <c r="E71" s="35">
        <v>86110</v>
      </c>
      <c r="F71" s="35">
        <v>3500</v>
      </c>
      <c r="G71" s="35">
        <v>27139</v>
      </c>
      <c r="H71" s="66"/>
      <c r="I71" s="66"/>
      <c r="J71" s="66"/>
      <c r="K71" s="66"/>
      <c r="L71" s="66"/>
    </row>
    <row r="72" spans="1:12" ht="17.45" customHeight="1" thickBot="1" x14ac:dyDescent="0.3">
      <c r="A72" s="15" t="s">
        <v>83</v>
      </c>
      <c r="B72" s="17">
        <v>2895179</v>
      </c>
      <c r="C72" s="18">
        <v>250487</v>
      </c>
      <c r="D72" s="18">
        <v>178849</v>
      </c>
      <c r="E72" s="18">
        <v>2465843</v>
      </c>
      <c r="F72" s="18">
        <v>533583</v>
      </c>
      <c r="G72" s="18">
        <v>1748965</v>
      </c>
      <c r="H72" s="102">
        <v>3138944.8000000003</v>
      </c>
      <c r="I72" s="18">
        <v>15311</v>
      </c>
      <c r="J72" s="18">
        <v>332</v>
      </c>
      <c r="K72" s="18">
        <v>4600</v>
      </c>
      <c r="L72" s="18">
        <v>1668</v>
      </c>
    </row>
    <row r="73" spans="1:12" ht="22.15" customHeight="1" x14ac:dyDescent="0.25">
      <c r="A73" s="5" t="s">
        <v>67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6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92"/>
  <sheetViews>
    <sheetView view="pageBreakPreview" topLeftCell="A63" zoomScale="98" zoomScaleNormal="60" zoomScaleSheetLayoutView="98" workbookViewId="0">
      <selection activeCell="B23" sqref="B23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710937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19" width="9.140625" customWidth="1"/>
    <col min="220" max="220" width="34" customWidth="1"/>
    <col min="221" max="221" width="11.28515625" customWidth="1"/>
    <col min="222" max="222" width="11" customWidth="1"/>
    <col min="223" max="229" width="9.140625" customWidth="1"/>
    <col min="230" max="231" width="10.7109375" customWidth="1"/>
    <col min="232" max="232" width="9.140625" customWidth="1"/>
    <col min="233" max="233" width="11.5703125" customWidth="1"/>
    <col min="234" max="234" width="13.7109375" customWidth="1"/>
  </cols>
  <sheetData>
    <row r="1" spans="1:15" ht="44.45" customHeight="1" x14ac:dyDescent="0.25"/>
    <row r="2" spans="1:15" ht="46.9" customHeight="1" x14ac:dyDescent="0.25">
      <c r="B2" s="412" t="s">
        <v>356</v>
      </c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</row>
    <row r="3" spans="1:15" ht="21" customHeight="1" x14ac:dyDescent="0.25">
      <c r="B3" s="413" t="s">
        <v>355</v>
      </c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</row>
    <row r="4" spans="1:15" ht="10.9" customHeight="1" thickBot="1" x14ac:dyDescent="0.3"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</row>
    <row r="5" spans="1:15" ht="24.6" customHeight="1" x14ac:dyDescent="0.25">
      <c r="A5" s="414" t="s">
        <v>354</v>
      </c>
      <c r="B5" s="417" t="s">
        <v>353</v>
      </c>
      <c r="C5" s="418"/>
      <c r="D5" s="418" t="s">
        <v>352</v>
      </c>
      <c r="E5" s="418"/>
      <c r="F5" s="418"/>
      <c r="G5" s="418" t="s">
        <v>351</v>
      </c>
      <c r="H5" s="418"/>
      <c r="I5" s="418"/>
      <c r="J5" s="418"/>
      <c r="K5" s="418"/>
      <c r="L5" s="418"/>
      <c r="M5" s="418"/>
      <c r="N5" s="418"/>
      <c r="O5" s="421"/>
    </row>
    <row r="6" spans="1:15" ht="28.9" customHeight="1" x14ac:dyDescent="0.25">
      <c r="A6" s="415"/>
      <c r="B6" s="419"/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2"/>
    </row>
    <row r="7" spans="1:15" ht="16.149999999999999" hidden="1" customHeight="1" x14ac:dyDescent="0.25">
      <c r="A7" s="415"/>
      <c r="B7" s="419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422"/>
    </row>
    <row r="8" spans="1:15" ht="31.15" hidden="1" customHeight="1" x14ac:dyDescent="0.25">
      <c r="A8" s="415"/>
      <c r="B8" s="419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2"/>
    </row>
    <row r="9" spans="1:15" ht="46.15" customHeight="1" x14ac:dyDescent="0.25">
      <c r="A9" s="415"/>
      <c r="B9" s="423" t="s">
        <v>350</v>
      </c>
      <c r="C9" s="425" t="s">
        <v>349</v>
      </c>
      <c r="D9" s="425" t="s">
        <v>348</v>
      </c>
      <c r="E9" s="425" t="s">
        <v>347</v>
      </c>
      <c r="F9" s="425" t="s">
        <v>346</v>
      </c>
      <c r="G9" s="425" t="s">
        <v>345</v>
      </c>
      <c r="H9" s="425" t="s">
        <v>344</v>
      </c>
      <c r="I9" s="425" t="s">
        <v>343</v>
      </c>
      <c r="J9" s="431" t="s">
        <v>342</v>
      </c>
      <c r="K9" s="431"/>
      <c r="L9" s="431"/>
      <c r="M9" s="425" t="s">
        <v>341</v>
      </c>
      <c r="N9" s="427" t="s">
        <v>340</v>
      </c>
      <c r="O9" s="429" t="s">
        <v>339</v>
      </c>
    </row>
    <row r="10" spans="1:15" ht="94.9" customHeight="1" thickBot="1" x14ac:dyDescent="0.3">
      <c r="A10" s="416"/>
      <c r="B10" s="424"/>
      <c r="C10" s="426"/>
      <c r="D10" s="426"/>
      <c r="E10" s="426"/>
      <c r="F10" s="426"/>
      <c r="G10" s="426"/>
      <c r="H10" s="426"/>
      <c r="I10" s="426"/>
      <c r="J10" s="321" t="s">
        <v>101</v>
      </c>
      <c r="K10" s="321" t="s">
        <v>102</v>
      </c>
      <c r="L10" s="321" t="s">
        <v>100</v>
      </c>
      <c r="M10" s="426"/>
      <c r="N10" s="428"/>
      <c r="O10" s="430"/>
    </row>
    <row r="11" spans="1:15" ht="17.45" customHeight="1" x14ac:dyDescent="0.25">
      <c r="A11" s="50" t="s">
        <v>4</v>
      </c>
      <c r="B11" s="320">
        <v>0</v>
      </c>
      <c r="C11" s="319">
        <v>137</v>
      </c>
      <c r="D11" s="319">
        <v>0</v>
      </c>
      <c r="E11" s="319">
        <v>0</v>
      </c>
      <c r="F11" s="319">
        <v>0</v>
      </c>
      <c r="G11" s="319">
        <v>18255</v>
      </c>
      <c r="H11" s="319">
        <v>205</v>
      </c>
      <c r="I11" s="319">
        <v>123785</v>
      </c>
      <c r="J11" s="319">
        <v>0</v>
      </c>
      <c r="K11" s="319">
        <v>0</v>
      </c>
      <c r="L11" s="319">
        <v>0</v>
      </c>
      <c r="M11" s="319">
        <v>0</v>
      </c>
      <c r="N11" s="319">
        <v>0</v>
      </c>
      <c r="O11" s="318">
        <v>71898</v>
      </c>
    </row>
    <row r="12" spans="1:15" ht="15.75" x14ac:dyDescent="0.25">
      <c r="A12" s="13" t="s">
        <v>5</v>
      </c>
      <c r="B12" s="317">
        <v>0</v>
      </c>
      <c r="C12" s="316">
        <v>0</v>
      </c>
      <c r="D12" s="316">
        <v>0</v>
      </c>
      <c r="E12" s="316">
        <v>0</v>
      </c>
      <c r="F12" s="316">
        <v>0</v>
      </c>
      <c r="G12" s="316">
        <v>0</v>
      </c>
      <c r="H12" s="316">
        <v>0</v>
      </c>
      <c r="I12" s="316">
        <v>7903</v>
      </c>
      <c r="J12" s="316">
        <v>0</v>
      </c>
      <c r="K12" s="316">
        <v>0</v>
      </c>
      <c r="L12" s="316">
        <v>0</v>
      </c>
      <c r="M12" s="316">
        <v>0</v>
      </c>
      <c r="N12" s="316">
        <v>0</v>
      </c>
      <c r="O12" s="315">
        <v>1685</v>
      </c>
    </row>
    <row r="13" spans="1:15" ht="15.75" x14ac:dyDescent="0.25">
      <c r="A13" s="13" t="s">
        <v>6</v>
      </c>
      <c r="B13" s="317">
        <v>0</v>
      </c>
      <c r="C13" s="316">
        <v>0</v>
      </c>
      <c r="D13" s="316">
        <v>0</v>
      </c>
      <c r="E13" s="316">
        <v>0</v>
      </c>
      <c r="F13" s="316">
        <v>0</v>
      </c>
      <c r="G13" s="316">
        <v>0</v>
      </c>
      <c r="H13" s="316">
        <v>0</v>
      </c>
      <c r="I13" s="316">
        <v>15127</v>
      </c>
      <c r="J13" s="316">
        <v>0</v>
      </c>
      <c r="K13" s="316">
        <v>0</v>
      </c>
      <c r="L13" s="316">
        <v>0</v>
      </c>
      <c r="M13" s="316">
        <v>0</v>
      </c>
      <c r="N13" s="316">
        <v>0</v>
      </c>
      <c r="O13" s="315">
        <v>4000</v>
      </c>
    </row>
    <row r="14" spans="1:15" ht="15.75" x14ac:dyDescent="0.25">
      <c r="A14" s="13" t="s">
        <v>7</v>
      </c>
      <c r="B14" s="317">
        <v>0</v>
      </c>
      <c r="C14" s="316">
        <v>0</v>
      </c>
      <c r="D14" s="316">
        <v>0</v>
      </c>
      <c r="E14" s="316">
        <v>0</v>
      </c>
      <c r="F14" s="316">
        <v>0</v>
      </c>
      <c r="G14" s="316">
        <v>0</v>
      </c>
      <c r="H14" s="316">
        <v>0</v>
      </c>
      <c r="I14" s="316">
        <v>11030</v>
      </c>
      <c r="J14" s="316">
        <v>0</v>
      </c>
      <c r="K14" s="316">
        <v>0</v>
      </c>
      <c r="L14" s="316">
        <v>0</v>
      </c>
      <c r="M14" s="316">
        <v>0</v>
      </c>
      <c r="N14" s="316">
        <v>0</v>
      </c>
      <c r="O14" s="315">
        <v>0</v>
      </c>
    </row>
    <row r="15" spans="1:15" ht="15.75" x14ac:dyDescent="0.25">
      <c r="A15" s="13" t="s">
        <v>8</v>
      </c>
      <c r="B15" s="317">
        <v>0</v>
      </c>
      <c r="C15" s="316">
        <v>0</v>
      </c>
      <c r="D15" s="316">
        <v>0</v>
      </c>
      <c r="E15" s="316">
        <v>0</v>
      </c>
      <c r="F15" s="316">
        <v>0</v>
      </c>
      <c r="G15" s="316">
        <v>0</v>
      </c>
      <c r="H15" s="316">
        <v>0</v>
      </c>
      <c r="I15" s="316">
        <v>2922</v>
      </c>
      <c r="J15" s="316">
        <v>0</v>
      </c>
      <c r="K15" s="316">
        <v>0</v>
      </c>
      <c r="L15" s="316">
        <v>0</v>
      </c>
      <c r="M15" s="316">
        <v>0</v>
      </c>
      <c r="N15" s="316">
        <v>0</v>
      </c>
      <c r="O15" s="315">
        <v>100</v>
      </c>
    </row>
    <row r="16" spans="1:15" ht="15.75" x14ac:dyDescent="0.25">
      <c r="A16" s="13" t="s">
        <v>9</v>
      </c>
      <c r="B16" s="317">
        <v>0</v>
      </c>
      <c r="C16" s="316">
        <v>0</v>
      </c>
      <c r="D16" s="316">
        <v>0</v>
      </c>
      <c r="E16" s="316">
        <v>0</v>
      </c>
      <c r="F16" s="316">
        <v>0</v>
      </c>
      <c r="G16" s="316">
        <v>0</v>
      </c>
      <c r="H16" s="316">
        <v>0</v>
      </c>
      <c r="I16" s="316">
        <v>1025</v>
      </c>
      <c r="J16" s="316">
        <v>0</v>
      </c>
      <c r="K16" s="316">
        <v>0</v>
      </c>
      <c r="L16" s="316">
        <v>0</v>
      </c>
      <c r="M16" s="316">
        <v>0</v>
      </c>
      <c r="N16" s="316">
        <v>0</v>
      </c>
      <c r="O16" s="315">
        <v>0</v>
      </c>
    </row>
    <row r="17" spans="1:15" ht="19.899999999999999" customHeight="1" x14ac:dyDescent="0.25">
      <c r="A17" s="13" t="s">
        <v>10</v>
      </c>
      <c r="B17" s="317">
        <v>0</v>
      </c>
      <c r="C17" s="316">
        <v>0</v>
      </c>
      <c r="D17" s="316">
        <v>0</v>
      </c>
      <c r="E17" s="316">
        <v>0</v>
      </c>
      <c r="F17" s="316">
        <v>0</v>
      </c>
      <c r="G17" s="316">
        <v>100</v>
      </c>
      <c r="H17" s="316">
        <v>0</v>
      </c>
      <c r="I17" s="316">
        <v>4929</v>
      </c>
      <c r="J17" s="316">
        <v>0</v>
      </c>
      <c r="K17" s="316">
        <v>0</v>
      </c>
      <c r="L17" s="316">
        <v>0</v>
      </c>
      <c r="M17" s="316">
        <v>0</v>
      </c>
      <c r="N17" s="316">
        <v>0</v>
      </c>
      <c r="O17" s="315">
        <v>1136</v>
      </c>
    </row>
    <row r="18" spans="1:15" ht="31.9" customHeight="1" x14ac:dyDescent="0.25">
      <c r="A18" s="13" t="s">
        <v>11</v>
      </c>
      <c r="B18" s="317">
        <v>0</v>
      </c>
      <c r="C18" s="316">
        <v>0</v>
      </c>
      <c r="D18" s="316">
        <v>0</v>
      </c>
      <c r="E18" s="316">
        <v>0</v>
      </c>
      <c r="F18" s="316">
        <v>0</v>
      </c>
      <c r="G18" s="316">
        <v>760</v>
      </c>
      <c r="H18" s="316">
        <v>0</v>
      </c>
      <c r="I18" s="316">
        <v>9003</v>
      </c>
      <c r="J18" s="316">
        <v>0</v>
      </c>
      <c r="K18" s="316">
        <v>0</v>
      </c>
      <c r="L18" s="316">
        <v>0</v>
      </c>
      <c r="M18" s="316">
        <v>0</v>
      </c>
      <c r="N18" s="316">
        <v>0</v>
      </c>
      <c r="O18" s="315">
        <v>20256</v>
      </c>
    </row>
    <row r="19" spans="1:15" ht="15.75" x14ac:dyDescent="0.25">
      <c r="A19" s="13" t="s">
        <v>12</v>
      </c>
      <c r="B19" s="317">
        <v>0</v>
      </c>
      <c r="C19" s="316">
        <v>0</v>
      </c>
      <c r="D19" s="316">
        <v>0</v>
      </c>
      <c r="E19" s="316">
        <v>0</v>
      </c>
      <c r="F19" s="316">
        <v>0</v>
      </c>
      <c r="G19" s="316">
        <v>450</v>
      </c>
      <c r="H19" s="316">
        <v>0</v>
      </c>
      <c r="I19" s="316">
        <v>5633</v>
      </c>
      <c r="J19" s="316">
        <v>0</v>
      </c>
      <c r="K19" s="316">
        <v>0</v>
      </c>
      <c r="L19" s="316">
        <v>0</v>
      </c>
      <c r="M19" s="316">
        <v>0</v>
      </c>
      <c r="N19" s="316">
        <v>0</v>
      </c>
      <c r="O19" s="315">
        <v>3106</v>
      </c>
    </row>
    <row r="20" spans="1:15" ht="15.75" x14ac:dyDescent="0.25">
      <c r="A20" s="13" t="s">
        <v>13</v>
      </c>
      <c r="B20" s="317">
        <v>0</v>
      </c>
      <c r="C20" s="316">
        <v>50</v>
      </c>
      <c r="D20" s="316">
        <v>0</v>
      </c>
      <c r="E20" s="316">
        <v>0</v>
      </c>
      <c r="F20" s="316">
        <v>0</v>
      </c>
      <c r="G20" s="316">
        <v>3682</v>
      </c>
      <c r="H20" s="316">
        <v>0</v>
      </c>
      <c r="I20" s="316">
        <v>28287</v>
      </c>
      <c r="J20" s="316">
        <v>0</v>
      </c>
      <c r="K20" s="316">
        <v>0</v>
      </c>
      <c r="L20" s="316">
        <v>0</v>
      </c>
      <c r="M20" s="316">
        <v>0</v>
      </c>
      <c r="N20" s="316">
        <v>0</v>
      </c>
      <c r="O20" s="315">
        <v>23438</v>
      </c>
    </row>
    <row r="21" spans="1:15" ht="16.149999999999999" customHeight="1" x14ac:dyDescent="0.25">
      <c r="A21" s="13" t="s">
        <v>14</v>
      </c>
      <c r="B21" s="317">
        <v>0</v>
      </c>
      <c r="C21" s="316">
        <v>0</v>
      </c>
      <c r="D21" s="316">
        <v>0</v>
      </c>
      <c r="E21" s="316">
        <v>0</v>
      </c>
      <c r="F21" s="316">
        <v>0</v>
      </c>
      <c r="G21" s="316">
        <v>570</v>
      </c>
      <c r="H21" s="316">
        <v>0</v>
      </c>
      <c r="I21" s="316">
        <v>6651</v>
      </c>
      <c r="J21" s="316">
        <v>0</v>
      </c>
      <c r="K21" s="316">
        <v>0</v>
      </c>
      <c r="L21" s="316">
        <v>0</v>
      </c>
      <c r="M21" s="316">
        <v>0</v>
      </c>
      <c r="N21" s="316">
        <v>0</v>
      </c>
      <c r="O21" s="315">
        <v>21392</v>
      </c>
    </row>
    <row r="22" spans="1:15" ht="16.149999999999999" customHeight="1" x14ac:dyDescent="0.25">
      <c r="A22" s="13" t="s">
        <v>15</v>
      </c>
      <c r="B22" s="317">
        <v>0</v>
      </c>
      <c r="C22" s="316">
        <v>42</v>
      </c>
      <c r="D22" s="316">
        <v>0</v>
      </c>
      <c r="E22" s="316">
        <v>0</v>
      </c>
      <c r="F22" s="316">
        <v>0</v>
      </c>
      <c r="G22" s="316">
        <v>4742</v>
      </c>
      <c r="H22" s="316">
        <v>0</v>
      </c>
      <c r="I22" s="316">
        <v>37779</v>
      </c>
      <c r="J22" s="316">
        <v>0</v>
      </c>
      <c r="K22" s="316">
        <v>0</v>
      </c>
      <c r="L22" s="316">
        <v>0</v>
      </c>
      <c r="M22" s="316">
        <v>0</v>
      </c>
      <c r="N22" s="316">
        <v>0</v>
      </c>
      <c r="O22" s="315">
        <v>1788</v>
      </c>
    </row>
    <row r="23" spans="1:15" ht="19.149999999999999" customHeight="1" x14ac:dyDescent="0.25">
      <c r="A23" s="13" t="s">
        <v>16</v>
      </c>
      <c r="B23" s="317">
        <v>0</v>
      </c>
      <c r="C23" s="316">
        <v>0</v>
      </c>
      <c r="D23" s="316">
        <v>0</v>
      </c>
      <c r="E23" s="316">
        <v>0</v>
      </c>
      <c r="F23" s="316">
        <v>0</v>
      </c>
      <c r="G23" s="316">
        <v>560</v>
      </c>
      <c r="H23" s="316">
        <v>0</v>
      </c>
      <c r="I23" s="316">
        <v>4883</v>
      </c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5">
        <v>5092</v>
      </c>
    </row>
    <row r="24" spans="1:15" ht="15.75" x14ac:dyDescent="0.25">
      <c r="A24" s="13" t="s">
        <v>17</v>
      </c>
      <c r="B24" s="317">
        <v>0</v>
      </c>
      <c r="C24" s="316">
        <v>0</v>
      </c>
      <c r="D24" s="316">
        <v>0</v>
      </c>
      <c r="E24" s="316">
        <v>0</v>
      </c>
      <c r="F24" s="316">
        <v>0</v>
      </c>
      <c r="G24" s="316">
        <v>0</v>
      </c>
      <c r="H24" s="316">
        <v>0</v>
      </c>
      <c r="I24" s="316">
        <v>3007</v>
      </c>
      <c r="J24" s="316">
        <v>0</v>
      </c>
      <c r="K24" s="316">
        <v>0</v>
      </c>
      <c r="L24" s="316">
        <v>0</v>
      </c>
      <c r="M24" s="316">
        <v>0</v>
      </c>
      <c r="N24" s="316">
        <v>0</v>
      </c>
      <c r="O24" s="315">
        <v>0</v>
      </c>
    </row>
    <row r="25" spans="1:15" ht="15.75" x14ac:dyDescent="0.25">
      <c r="A25" s="13" t="s">
        <v>18</v>
      </c>
      <c r="B25" s="317">
        <v>0</v>
      </c>
      <c r="C25" s="316">
        <v>393</v>
      </c>
      <c r="D25" s="316">
        <v>0</v>
      </c>
      <c r="E25" s="316">
        <v>0</v>
      </c>
      <c r="F25" s="316">
        <v>0</v>
      </c>
      <c r="G25" s="316">
        <v>9873</v>
      </c>
      <c r="H25" s="316">
        <v>464</v>
      </c>
      <c r="I25" s="316">
        <v>56426</v>
      </c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5">
        <v>49350</v>
      </c>
    </row>
    <row r="26" spans="1:15" ht="31.5" x14ac:dyDescent="0.25">
      <c r="A26" s="13" t="s">
        <v>19</v>
      </c>
      <c r="B26" s="317">
        <v>0</v>
      </c>
      <c r="C26" s="316">
        <v>0</v>
      </c>
      <c r="D26" s="316">
        <v>0</v>
      </c>
      <c r="E26" s="316">
        <v>0</v>
      </c>
      <c r="F26" s="316">
        <v>0</v>
      </c>
      <c r="G26" s="316">
        <v>0</v>
      </c>
      <c r="H26" s="316">
        <v>0</v>
      </c>
      <c r="I26" s="316">
        <v>3089</v>
      </c>
      <c r="J26" s="316">
        <v>0</v>
      </c>
      <c r="K26" s="316">
        <v>0</v>
      </c>
      <c r="L26" s="316">
        <v>0</v>
      </c>
      <c r="M26" s="316">
        <v>0</v>
      </c>
      <c r="N26" s="316">
        <v>0</v>
      </c>
      <c r="O26" s="315">
        <v>0</v>
      </c>
    </row>
    <row r="27" spans="1:15" ht="24" customHeight="1" x14ac:dyDescent="0.25">
      <c r="A27" s="13" t="s">
        <v>20</v>
      </c>
      <c r="B27" s="317">
        <v>0</v>
      </c>
      <c r="C27" s="316">
        <v>0</v>
      </c>
      <c r="D27" s="316">
        <v>0</v>
      </c>
      <c r="E27" s="316">
        <v>0</v>
      </c>
      <c r="F27" s="316">
        <v>0</v>
      </c>
      <c r="G27" s="316">
        <v>0</v>
      </c>
      <c r="H27" s="316">
        <v>0</v>
      </c>
      <c r="I27" s="316">
        <v>5308</v>
      </c>
      <c r="J27" s="316">
        <v>0</v>
      </c>
      <c r="K27" s="316">
        <v>0</v>
      </c>
      <c r="L27" s="316">
        <v>0</v>
      </c>
      <c r="M27" s="316">
        <v>0</v>
      </c>
      <c r="N27" s="316">
        <v>0</v>
      </c>
      <c r="O27" s="315">
        <v>0</v>
      </c>
    </row>
    <row r="28" spans="1:15" ht="15.75" x14ac:dyDescent="0.25">
      <c r="A28" s="13" t="s">
        <v>21</v>
      </c>
      <c r="B28" s="317">
        <v>0</v>
      </c>
      <c r="C28" s="316">
        <v>0</v>
      </c>
      <c r="D28" s="316">
        <v>0</v>
      </c>
      <c r="E28" s="316">
        <v>0</v>
      </c>
      <c r="F28" s="316">
        <v>0</v>
      </c>
      <c r="G28" s="316">
        <v>0</v>
      </c>
      <c r="H28" s="316">
        <v>0</v>
      </c>
      <c r="I28" s="316">
        <v>9432</v>
      </c>
      <c r="J28" s="316">
        <v>0</v>
      </c>
      <c r="K28" s="316">
        <v>0</v>
      </c>
      <c r="L28" s="316">
        <v>0</v>
      </c>
      <c r="M28" s="316">
        <v>0</v>
      </c>
      <c r="N28" s="316">
        <v>0</v>
      </c>
      <c r="O28" s="315">
        <v>430</v>
      </c>
    </row>
    <row r="29" spans="1:15" ht="31.5" x14ac:dyDescent="0.25">
      <c r="A29" s="13" t="s">
        <v>22</v>
      </c>
      <c r="B29" s="317">
        <v>2643</v>
      </c>
      <c r="C29" s="316">
        <v>1418</v>
      </c>
      <c r="D29" s="316">
        <v>10</v>
      </c>
      <c r="E29" s="316">
        <v>0</v>
      </c>
      <c r="F29" s="316">
        <v>12098</v>
      </c>
      <c r="G29" s="316">
        <v>7190</v>
      </c>
      <c r="H29" s="316">
        <v>2814</v>
      </c>
      <c r="I29" s="316">
        <v>14316</v>
      </c>
      <c r="J29" s="316">
        <v>0</v>
      </c>
      <c r="K29" s="316">
        <v>0</v>
      </c>
      <c r="L29" s="316">
        <v>0</v>
      </c>
      <c r="M29" s="316">
        <v>0</v>
      </c>
      <c r="N29" s="316">
        <v>0</v>
      </c>
      <c r="O29" s="315">
        <v>21447</v>
      </c>
    </row>
    <row r="30" spans="1:15" ht="15.75" x14ac:dyDescent="0.25">
      <c r="A30" s="13" t="s">
        <v>23</v>
      </c>
      <c r="B30" s="317">
        <v>0</v>
      </c>
      <c r="C30" s="316">
        <v>0</v>
      </c>
      <c r="D30" s="316">
        <v>0</v>
      </c>
      <c r="E30" s="316">
        <v>0</v>
      </c>
      <c r="F30" s="316">
        <v>0</v>
      </c>
      <c r="G30" s="316">
        <v>3606</v>
      </c>
      <c r="H30" s="316">
        <v>30</v>
      </c>
      <c r="I30" s="316">
        <v>2620</v>
      </c>
      <c r="J30" s="316">
        <v>0</v>
      </c>
      <c r="K30" s="316">
        <v>0</v>
      </c>
      <c r="L30" s="316">
        <v>0</v>
      </c>
      <c r="M30" s="316">
        <v>0</v>
      </c>
      <c r="N30" s="316">
        <v>3375</v>
      </c>
      <c r="O30" s="315">
        <v>12925</v>
      </c>
    </row>
    <row r="31" spans="1:15" ht="19.899999999999999" customHeight="1" x14ac:dyDescent="0.25">
      <c r="A31" s="13" t="s">
        <v>24</v>
      </c>
      <c r="B31" s="317">
        <v>0</v>
      </c>
      <c r="C31" s="316">
        <v>0</v>
      </c>
      <c r="D31" s="316">
        <v>0</v>
      </c>
      <c r="E31" s="316">
        <v>0</v>
      </c>
      <c r="F31" s="316">
        <v>0</v>
      </c>
      <c r="G31" s="316">
        <v>1920</v>
      </c>
      <c r="H31" s="316">
        <v>0</v>
      </c>
      <c r="I31" s="316">
        <v>20</v>
      </c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5">
        <v>0</v>
      </c>
    </row>
    <row r="32" spans="1:15" ht="15.75" x14ac:dyDescent="0.25">
      <c r="A32" s="13" t="s">
        <v>25</v>
      </c>
      <c r="B32" s="317">
        <v>0</v>
      </c>
      <c r="C32" s="316">
        <v>0</v>
      </c>
      <c r="D32" s="316">
        <v>0</v>
      </c>
      <c r="E32" s="316">
        <v>0</v>
      </c>
      <c r="F32" s="316">
        <v>0</v>
      </c>
      <c r="G32" s="316">
        <v>5960</v>
      </c>
      <c r="H32" s="316">
        <v>0</v>
      </c>
      <c r="I32" s="316">
        <v>170</v>
      </c>
      <c r="J32" s="316">
        <v>0</v>
      </c>
      <c r="K32" s="316">
        <v>0</v>
      </c>
      <c r="L32" s="316">
        <v>0</v>
      </c>
      <c r="M32" s="316">
        <v>0</v>
      </c>
      <c r="N32" s="316">
        <v>0</v>
      </c>
      <c r="O32" s="315">
        <v>0</v>
      </c>
    </row>
    <row r="33" spans="1:15" ht="18.600000000000001" customHeight="1" x14ac:dyDescent="0.25">
      <c r="A33" s="13" t="s">
        <v>26</v>
      </c>
      <c r="B33" s="317">
        <v>0</v>
      </c>
      <c r="C33" s="316">
        <v>0</v>
      </c>
      <c r="D33" s="316">
        <v>0</v>
      </c>
      <c r="E33" s="316">
        <v>0</v>
      </c>
      <c r="F33" s="316">
        <v>0</v>
      </c>
      <c r="G33" s="316">
        <v>3650</v>
      </c>
      <c r="H33" s="316">
        <v>0</v>
      </c>
      <c r="I33" s="316">
        <v>110</v>
      </c>
      <c r="J33" s="316">
        <v>0</v>
      </c>
      <c r="K33" s="316">
        <v>0</v>
      </c>
      <c r="L33" s="316">
        <v>0</v>
      </c>
      <c r="M33" s="316">
        <v>0</v>
      </c>
      <c r="N33" s="316">
        <v>0</v>
      </c>
      <c r="O33" s="315">
        <v>0</v>
      </c>
    </row>
    <row r="34" spans="1:15" ht="16.149999999999999" customHeight="1" x14ac:dyDescent="0.25">
      <c r="A34" s="13" t="s">
        <v>27</v>
      </c>
      <c r="B34" s="317">
        <v>0</v>
      </c>
      <c r="C34" s="316">
        <v>0</v>
      </c>
      <c r="D34" s="316">
        <v>0</v>
      </c>
      <c r="E34" s="316">
        <v>0</v>
      </c>
      <c r="F34" s="316">
        <v>0</v>
      </c>
      <c r="G34" s="316">
        <v>11270</v>
      </c>
      <c r="H34" s="316">
        <v>0</v>
      </c>
      <c r="I34" s="316">
        <v>340</v>
      </c>
      <c r="J34" s="316">
        <v>0</v>
      </c>
      <c r="K34" s="316">
        <v>0</v>
      </c>
      <c r="L34" s="316">
        <v>0</v>
      </c>
      <c r="M34" s="316">
        <v>0</v>
      </c>
      <c r="N34" s="316">
        <v>0</v>
      </c>
      <c r="O34" s="315">
        <v>0</v>
      </c>
    </row>
    <row r="35" spans="1:15" ht="15.75" x14ac:dyDescent="0.25">
      <c r="A35" s="13" t="s">
        <v>28</v>
      </c>
      <c r="B35" s="317">
        <v>0</v>
      </c>
      <c r="C35" s="316">
        <v>0</v>
      </c>
      <c r="D35" s="316">
        <v>0</v>
      </c>
      <c r="E35" s="316">
        <v>0</v>
      </c>
      <c r="F35" s="316">
        <v>0</v>
      </c>
      <c r="G35" s="316">
        <v>2350</v>
      </c>
      <c r="H35" s="316">
        <v>0</v>
      </c>
      <c r="I35" s="316">
        <v>70</v>
      </c>
      <c r="J35" s="316">
        <v>0</v>
      </c>
      <c r="K35" s="316">
        <v>0</v>
      </c>
      <c r="L35" s="316">
        <v>0</v>
      </c>
      <c r="M35" s="316">
        <v>0</v>
      </c>
      <c r="N35" s="316">
        <v>0</v>
      </c>
      <c r="O35" s="315">
        <v>0</v>
      </c>
    </row>
    <row r="36" spans="1:15" ht="15.75" x14ac:dyDescent="0.25">
      <c r="A36" s="13" t="s">
        <v>29</v>
      </c>
      <c r="B36" s="317">
        <v>0</v>
      </c>
      <c r="C36" s="316">
        <v>0</v>
      </c>
      <c r="D36" s="316">
        <v>0</v>
      </c>
      <c r="E36" s="316">
        <v>0</v>
      </c>
      <c r="F36" s="316">
        <v>0</v>
      </c>
      <c r="G36" s="316">
        <v>7540</v>
      </c>
      <c r="H36" s="316">
        <v>0</v>
      </c>
      <c r="I36" s="316">
        <v>230</v>
      </c>
      <c r="J36" s="316">
        <v>0</v>
      </c>
      <c r="K36" s="316">
        <v>0</v>
      </c>
      <c r="L36" s="316">
        <v>0</v>
      </c>
      <c r="M36" s="316">
        <v>0</v>
      </c>
      <c r="N36" s="316">
        <v>0</v>
      </c>
      <c r="O36" s="315">
        <v>0</v>
      </c>
    </row>
    <row r="37" spans="1:15" ht="19.899999999999999" customHeight="1" x14ac:dyDescent="0.25">
      <c r="A37" s="13" t="s">
        <v>30</v>
      </c>
      <c r="B37" s="317">
        <v>0</v>
      </c>
      <c r="C37" s="316">
        <v>0</v>
      </c>
      <c r="D37" s="316">
        <v>0</v>
      </c>
      <c r="E37" s="316">
        <v>0</v>
      </c>
      <c r="F37" s="316">
        <v>0</v>
      </c>
      <c r="G37" s="316">
        <v>0</v>
      </c>
      <c r="H37" s="316">
        <v>0</v>
      </c>
      <c r="I37" s="316">
        <v>6740</v>
      </c>
      <c r="J37" s="316">
        <v>0</v>
      </c>
      <c r="K37" s="316">
        <v>0</v>
      </c>
      <c r="L37" s="316">
        <v>0</v>
      </c>
      <c r="M37" s="316">
        <v>0</v>
      </c>
      <c r="N37" s="316">
        <v>0</v>
      </c>
      <c r="O37" s="315">
        <v>0</v>
      </c>
    </row>
    <row r="38" spans="1:15" ht="15.75" x14ac:dyDescent="0.25">
      <c r="A38" s="13" t="s">
        <v>31</v>
      </c>
      <c r="B38" s="317">
        <v>0</v>
      </c>
      <c r="C38" s="316">
        <v>0</v>
      </c>
      <c r="D38" s="316">
        <v>0</v>
      </c>
      <c r="E38" s="316">
        <v>0</v>
      </c>
      <c r="F38" s="316">
        <v>0</v>
      </c>
      <c r="G38" s="316">
        <v>2570</v>
      </c>
      <c r="H38" s="316">
        <v>0</v>
      </c>
      <c r="I38" s="316">
        <v>80</v>
      </c>
      <c r="J38" s="316">
        <v>0</v>
      </c>
      <c r="K38" s="316">
        <v>0</v>
      </c>
      <c r="L38" s="316">
        <v>0</v>
      </c>
      <c r="M38" s="316">
        <v>0</v>
      </c>
      <c r="N38" s="316">
        <v>0</v>
      </c>
      <c r="O38" s="315">
        <v>0</v>
      </c>
    </row>
    <row r="39" spans="1:15" ht="31.5" x14ac:dyDescent="0.25">
      <c r="A39" s="13" t="s">
        <v>32</v>
      </c>
      <c r="B39" s="317">
        <v>0</v>
      </c>
      <c r="C39" s="316">
        <v>0</v>
      </c>
      <c r="D39" s="316">
        <v>0</v>
      </c>
      <c r="E39" s="316">
        <v>0</v>
      </c>
      <c r="F39" s="316">
        <v>0</v>
      </c>
      <c r="G39" s="316">
        <v>7740</v>
      </c>
      <c r="H39" s="316">
        <v>0</v>
      </c>
      <c r="I39" s="316">
        <v>240</v>
      </c>
      <c r="J39" s="316">
        <v>0</v>
      </c>
      <c r="K39" s="316">
        <v>0</v>
      </c>
      <c r="L39" s="316">
        <v>0</v>
      </c>
      <c r="M39" s="316">
        <v>0</v>
      </c>
      <c r="N39" s="316">
        <v>0</v>
      </c>
      <c r="O39" s="315">
        <v>0</v>
      </c>
    </row>
    <row r="40" spans="1:15" ht="15.75" x14ac:dyDescent="0.25">
      <c r="A40" s="13" t="s">
        <v>33</v>
      </c>
      <c r="B40" s="317">
        <v>0</v>
      </c>
      <c r="C40" s="316">
        <v>0</v>
      </c>
      <c r="D40" s="316">
        <v>0</v>
      </c>
      <c r="E40" s="316">
        <v>0</v>
      </c>
      <c r="F40" s="316">
        <v>0</v>
      </c>
      <c r="G40" s="316">
        <v>0</v>
      </c>
      <c r="H40" s="316">
        <v>0</v>
      </c>
      <c r="I40" s="316">
        <v>0</v>
      </c>
      <c r="J40" s="316">
        <v>0</v>
      </c>
      <c r="K40" s="316">
        <v>0</v>
      </c>
      <c r="L40" s="316">
        <v>0</v>
      </c>
      <c r="M40" s="316">
        <v>0</v>
      </c>
      <c r="N40" s="316">
        <v>0</v>
      </c>
      <c r="O40" s="315">
        <v>0</v>
      </c>
    </row>
    <row r="41" spans="1:15" ht="15.75" x14ac:dyDescent="0.25">
      <c r="A41" s="13" t="s">
        <v>34</v>
      </c>
      <c r="B41" s="317">
        <v>0</v>
      </c>
      <c r="C41" s="316">
        <v>157</v>
      </c>
      <c r="D41" s="316">
        <v>0</v>
      </c>
      <c r="E41" s="316">
        <v>0</v>
      </c>
      <c r="F41" s="316">
        <v>0</v>
      </c>
      <c r="G41" s="316">
        <v>6703</v>
      </c>
      <c r="H41" s="316">
        <v>228</v>
      </c>
      <c r="I41" s="316">
        <v>36378</v>
      </c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315">
        <v>33095</v>
      </c>
    </row>
    <row r="42" spans="1:15" ht="15.6" customHeight="1" x14ac:dyDescent="0.25">
      <c r="A42" s="13" t="s">
        <v>35</v>
      </c>
      <c r="B42" s="317">
        <v>0</v>
      </c>
      <c r="C42" s="316">
        <v>0</v>
      </c>
      <c r="D42" s="316">
        <v>0</v>
      </c>
      <c r="E42" s="316">
        <v>0</v>
      </c>
      <c r="F42" s="316">
        <v>0</v>
      </c>
      <c r="G42" s="316">
        <v>0</v>
      </c>
      <c r="H42" s="316">
        <v>0</v>
      </c>
      <c r="I42" s="316">
        <v>1548</v>
      </c>
      <c r="J42" s="316">
        <v>0</v>
      </c>
      <c r="K42" s="316">
        <v>0</v>
      </c>
      <c r="L42" s="316">
        <v>0</v>
      </c>
      <c r="M42" s="316">
        <v>0</v>
      </c>
      <c r="N42" s="316">
        <v>0</v>
      </c>
      <c r="O42" s="315">
        <v>0</v>
      </c>
    </row>
    <row r="43" spans="1:15" ht="15.75" x14ac:dyDescent="0.25">
      <c r="A43" s="13" t="s">
        <v>36</v>
      </c>
      <c r="B43" s="317">
        <v>0</v>
      </c>
      <c r="C43" s="316">
        <v>466</v>
      </c>
      <c r="D43" s="316">
        <v>0</v>
      </c>
      <c r="E43" s="316">
        <v>0</v>
      </c>
      <c r="F43" s="316">
        <v>0</v>
      </c>
      <c r="G43" s="316">
        <v>18121</v>
      </c>
      <c r="H43" s="316">
        <v>450</v>
      </c>
      <c r="I43" s="316">
        <v>69650</v>
      </c>
      <c r="J43" s="316">
        <v>0</v>
      </c>
      <c r="K43" s="316">
        <v>0</v>
      </c>
      <c r="L43" s="316">
        <v>0</v>
      </c>
      <c r="M43" s="316">
        <v>0</v>
      </c>
      <c r="N43" s="316">
        <v>0</v>
      </c>
      <c r="O43" s="315">
        <v>71068</v>
      </c>
    </row>
    <row r="44" spans="1:15" ht="15.75" x14ac:dyDescent="0.25">
      <c r="A44" s="13" t="s">
        <v>37</v>
      </c>
      <c r="B44" s="317">
        <v>46076</v>
      </c>
      <c r="C44" s="316">
        <v>0</v>
      </c>
      <c r="D44" s="316">
        <v>158</v>
      </c>
      <c r="E44" s="316">
        <v>751</v>
      </c>
      <c r="F44" s="316">
        <v>0</v>
      </c>
      <c r="G44" s="316">
        <v>100</v>
      </c>
      <c r="H44" s="316">
        <v>0</v>
      </c>
      <c r="I44" s="316">
        <v>5314</v>
      </c>
      <c r="J44" s="316">
        <v>0</v>
      </c>
      <c r="K44" s="316">
        <v>0</v>
      </c>
      <c r="L44" s="316">
        <v>0</v>
      </c>
      <c r="M44" s="316">
        <v>0</v>
      </c>
      <c r="N44" s="316">
        <v>0</v>
      </c>
      <c r="O44" s="315">
        <v>37679</v>
      </c>
    </row>
    <row r="45" spans="1:15" ht="15.75" x14ac:dyDescent="0.25">
      <c r="A45" s="13" t="s">
        <v>38</v>
      </c>
      <c r="B45" s="317">
        <v>162525</v>
      </c>
      <c r="C45" s="316">
        <v>0</v>
      </c>
      <c r="D45" s="316">
        <v>1387</v>
      </c>
      <c r="E45" s="316">
        <v>2755</v>
      </c>
      <c r="F45" s="316">
        <v>0</v>
      </c>
      <c r="G45" s="316">
        <v>14238</v>
      </c>
      <c r="H45" s="316">
        <v>0</v>
      </c>
      <c r="I45" s="316">
        <v>77831</v>
      </c>
      <c r="J45" s="316">
        <v>0</v>
      </c>
      <c r="K45" s="316">
        <v>0</v>
      </c>
      <c r="L45" s="316">
        <v>0</v>
      </c>
      <c r="M45" s="316">
        <v>0</v>
      </c>
      <c r="N45" s="316">
        <v>0</v>
      </c>
      <c r="O45" s="315">
        <v>157564</v>
      </c>
    </row>
    <row r="46" spans="1:15" ht="15" customHeight="1" x14ac:dyDescent="0.25">
      <c r="A46" s="13" t="s">
        <v>39</v>
      </c>
      <c r="B46" s="317">
        <v>0</v>
      </c>
      <c r="C46" s="316">
        <v>0</v>
      </c>
      <c r="D46" s="316">
        <v>0</v>
      </c>
      <c r="E46" s="316">
        <v>0</v>
      </c>
      <c r="F46" s="316">
        <v>0</v>
      </c>
      <c r="G46" s="316">
        <v>0</v>
      </c>
      <c r="H46" s="316">
        <v>0</v>
      </c>
      <c r="I46" s="316">
        <v>0</v>
      </c>
      <c r="J46" s="316">
        <v>0</v>
      </c>
      <c r="K46" s="316">
        <v>47500</v>
      </c>
      <c r="L46" s="316">
        <v>47500</v>
      </c>
      <c r="M46" s="316">
        <v>0</v>
      </c>
      <c r="N46" s="316">
        <v>0</v>
      </c>
      <c r="O46" s="315">
        <v>0</v>
      </c>
    </row>
    <row r="47" spans="1:15" ht="18" customHeight="1" x14ac:dyDescent="0.25">
      <c r="A47" s="13" t="s">
        <v>40</v>
      </c>
      <c r="B47" s="317">
        <v>0</v>
      </c>
      <c r="C47" s="316">
        <v>0</v>
      </c>
      <c r="D47" s="316">
        <v>0</v>
      </c>
      <c r="E47" s="316">
        <v>0</v>
      </c>
      <c r="F47" s="316">
        <v>0</v>
      </c>
      <c r="G47" s="316">
        <v>0</v>
      </c>
      <c r="H47" s="316">
        <v>0</v>
      </c>
      <c r="I47" s="316">
        <v>1600</v>
      </c>
      <c r="J47" s="316">
        <v>0</v>
      </c>
      <c r="K47" s="316">
        <v>0</v>
      </c>
      <c r="L47" s="316">
        <v>0</v>
      </c>
      <c r="M47" s="316">
        <v>0</v>
      </c>
      <c r="N47" s="316">
        <v>0</v>
      </c>
      <c r="O47" s="315">
        <v>0</v>
      </c>
    </row>
    <row r="48" spans="1:15" ht="18.600000000000001" customHeight="1" x14ac:dyDescent="0.25">
      <c r="A48" s="13" t="s">
        <v>41</v>
      </c>
      <c r="B48" s="317">
        <v>0</v>
      </c>
      <c r="C48" s="316">
        <v>0</v>
      </c>
      <c r="D48" s="316">
        <v>0</v>
      </c>
      <c r="E48" s="316">
        <v>0</v>
      </c>
      <c r="F48" s="316">
        <v>0</v>
      </c>
      <c r="G48" s="316">
        <v>0</v>
      </c>
      <c r="H48" s="316">
        <v>0</v>
      </c>
      <c r="I48" s="316">
        <v>0</v>
      </c>
      <c r="J48" s="316">
        <v>0</v>
      </c>
      <c r="K48" s="316">
        <v>0</v>
      </c>
      <c r="L48" s="316">
        <v>0</v>
      </c>
      <c r="M48" s="316">
        <v>0</v>
      </c>
      <c r="N48" s="316">
        <v>0</v>
      </c>
      <c r="O48" s="315">
        <v>11590</v>
      </c>
    </row>
    <row r="49" spans="1:15" ht="39" customHeight="1" x14ac:dyDescent="0.25">
      <c r="A49" s="13" t="s">
        <v>71</v>
      </c>
      <c r="B49" s="317">
        <v>0</v>
      </c>
      <c r="C49" s="316">
        <v>0</v>
      </c>
      <c r="D49" s="316">
        <v>0</v>
      </c>
      <c r="E49" s="316">
        <v>0</v>
      </c>
      <c r="F49" s="316">
        <v>0</v>
      </c>
      <c r="G49" s="316">
        <v>300</v>
      </c>
      <c r="H49" s="316">
        <v>2500</v>
      </c>
      <c r="I49" s="316">
        <v>0</v>
      </c>
      <c r="J49" s="316">
        <v>68523</v>
      </c>
      <c r="K49" s="316">
        <v>0</v>
      </c>
      <c r="L49" s="316">
        <v>68523</v>
      </c>
      <c r="M49" s="316">
        <v>0</v>
      </c>
      <c r="N49" s="316">
        <v>0</v>
      </c>
      <c r="O49" s="315">
        <v>1000</v>
      </c>
    </row>
    <row r="50" spans="1:15" ht="19.899999999999999" customHeight="1" x14ac:dyDescent="0.25">
      <c r="A50" s="13" t="s">
        <v>42</v>
      </c>
      <c r="B50" s="317">
        <v>0</v>
      </c>
      <c r="C50" s="316">
        <v>0</v>
      </c>
      <c r="D50" s="316">
        <v>0</v>
      </c>
      <c r="E50" s="316">
        <v>0</v>
      </c>
      <c r="F50" s="316">
        <v>0</v>
      </c>
      <c r="G50" s="316">
        <v>0</v>
      </c>
      <c r="H50" s="316">
        <v>0</v>
      </c>
      <c r="I50" s="316">
        <v>0</v>
      </c>
      <c r="J50" s="316">
        <v>0</v>
      </c>
      <c r="K50" s="316">
        <v>0</v>
      </c>
      <c r="L50" s="316">
        <v>0</v>
      </c>
      <c r="M50" s="316">
        <v>0</v>
      </c>
      <c r="N50" s="316">
        <v>0</v>
      </c>
      <c r="O50" s="315">
        <v>0</v>
      </c>
    </row>
    <row r="51" spans="1:15" ht="19.899999999999999" customHeight="1" x14ac:dyDescent="0.25">
      <c r="A51" s="13" t="s">
        <v>43</v>
      </c>
      <c r="B51" s="317">
        <v>0</v>
      </c>
      <c r="C51" s="316">
        <v>0</v>
      </c>
      <c r="D51" s="316">
        <v>0</v>
      </c>
      <c r="E51" s="316">
        <v>0</v>
      </c>
      <c r="F51" s="316">
        <v>0</v>
      </c>
      <c r="G51" s="316">
        <v>0</v>
      </c>
      <c r="H51" s="316">
        <v>0</v>
      </c>
      <c r="I51" s="316">
        <v>0</v>
      </c>
      <c r="J51" s="316">
        <v>0</v>
      </c>
      <c r="K51" s="316">
        <v>0</v>
      </c>
      <c r="L51" s="316">
        <v>0</v>
      </c>
      <c r="M51" s="316">
        <v>0</v>
      </c>
      <c r="N51" s="316">
        <v>0</v>
      </c>
      <c r="O51" s="315">
        <v>0</v>
      </c>
    </row>
    <row r="52" spans="1:15" ht="15.75" x14ac:dyDescent="0.25">
      <c r="A52" s="13" t="s">
        <v>44</v>
      </c>
      <c r="B52" s="317">
        <v>0</v>
      </c>
      <c r="C52" s="316">
        <v>100</v>
      </c>
      <c r="D52" s="316">
        <v>0</v>
      </c>
      <c r="E52" s="316">
        <v>0</v>
      </c>
      <c r="F52" s="316">
        <v>0</v>
      </c>
      <c r="G52" s="316">
        <v>250</v>
      </c>
      <c r="H52" s="316">
        <v>0</v>
      </c>
      <c r="I52" s="316">
        <v>6928</v>
      </c>
      <c r="J52" s="316">
        <v>0</v>
      </c>
      <c r="K52" s="316">
        <v>0</v>
      </c>
      <c r="L52" s="316">
        <v>0</v>
      </c>
      <c r="M52" s="316">
        <v>0</v>
      </c>
      <c r="N52" s="316">
        <v>0</v>
      </c>
      <c r="O52" s="315">
        <v>500</v>
      </c>
    </row>
    <row r="53" spans="1:15" ht="15.75" x14ac:dyDescent="0.25">
      <c r="A53" s="13" t="s">
        <v>45</v>
      </c>
      <c r="B53" s="317">
        <v>0</v>
      </c>
      <c r="C53" s="316">
        <v>0</v>
      </c>
      <c r="D53" s="316">
        <v>0</v>
      </c>
      <c r="E53" s="316">
        <v>0</v>
      </c>
      <c r="F53" s="316">
        <v>0</v>
      </c>
      <c r="G53" s="316">
        <v>0</v>
      </c>
      <c r="H53" s="316">
        <v>0</v>
      </c>
      <c r="I53" s="316">
        <v>0</v>
      </c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315">
        <v>0</v>
      </c>
    </row>
    <row r="54" spans="1:15" ht="16.899999999999999" customHeight="1" x14ac:dyDescent="0.25">
      <c r="A54" s="13" t="s">
        <v>46</v>
      </c>
      <c r="B54" s="317">
        <v>0</v>
      </c>
      <c r="C54" s="316">
        <v>50</v>
      </c>
      <c r="D54" s="316">
        <v>0</v>
      </c>
      <c r="E54" s="316">
        <v>0</v>
      </c>
      <c r="F54" s="316">
        <v>0</v>
      </c>
      <c r="G54" s="316">
        <v>305</v>
      </c>
      <c r="H54" s="316">
        <v>0</v>
      </c>
      <c r="I54" s="316">
        <v>7108</v>
      </c>
      <c r="J54" s="316">
        <v>0</v>
      </c>
      <c r="K54" s="316">
        <v>0</v>
      </c>
      <c r="L54" s="316">
        <v>0</v>
      </c>
      <c r="M54" s="316">
        <v>0</v>
      </c>
      <c r="N54" s="316">
        <v>0</v>
      </c>
      <c r="O54" s="315">
        <v>2910</v>
      </c>
    </row>
    <row r="55" spans="1:15" ht="25.9" customHeight="1" x14ac:dyDescent="0.25">
      <c r="A55" s="13" t="s">
        <v>47</v>
      </c>
      <c r="B55" s="317">
        <v>0</v>
      </c>
      <c r="C55" s="316">
        <v>0</v>
      </c>
      <c r="D55" s="316">
        <v>0</v>
      </c>
      <c r="E55" s="316">
        <v>0</v>
      </c>
      <c r="F55" s="316">
        <v>0</v>
      </c>
      <c r="G55" s="316">
        <v>0</v>
      </c>
      <c r="H55" s="316">
        <v>0</v>
      </c>
      <c r="I55" s="316">
        <v>7200</v>
      </c>
      <c r="J55" s="316">
        <v>0</v>
      </c>
      <c r="K55" s="316">
        <v>0</v>
      </c>
      <c r="L55" s="316">
        <v>0</v>
      </c>
      <c r="M55" s="316">
        <v>0</v>
      </c>
      <c r="N55" s="316">
        <v>0</v>
      </c>
      <c r="O55" s="315">
        <v>0</v>
      </c>
    </row>
    <row r="56" spans="1:15" ht="15.75" x14ac:dyDescent="0.25">
      <c r="A56" s="13" t="s">
        <v>48</v>
      </c>
      <c r="B56" s="317">
        <v>0</v>
      </c>
      <c r="C56" s="316">
        <v>0</v>
      </c>
      <c r="D56" s="316">
        <v>0</v>
      </c>
      <c r="E56" s="316">
        <v>0</v>
      </c>
      <c r="F56" s="316">
        <v>0</v>
      </c>
      <c r="G56" s="316">
        <v>0</v>
      </c>
      <c r="H56" s="316">
        <v>0</v>
      </c>
      <c r="I56" s="316">
        <v>26828</v>
      </c>
      <c r="J56" s="316">
        <v>0</v>
      </c>
      <c r="K56" s="316">
        <v>0</v>
      </c>
      <c r="L56" s="316">
        <v>0</v>
      </c>
      <c r="M56" s="316">
        <v>0</v>
      </c>
      <c r="N56" s="316">
        <v>0</v>
      </c>
      <c r="O56" s="315">
        <v>8079</v>
      </c>
    </row>
    <row r="57" spans="1:15" ht="15.75" x14ac:dyDescent="0.25">
      <c r="A57" s="13" t="s">
        <v>49</v>
      </c>
      <c r="B57" s="317">
        <v>0</v>
      </c>
      <c r="C57" s="316">
        <v>0</v>
      </c>
      <c r="D57" s="316">
        <v>0</v>
      </c>
      <c r="E57" s="316">
        <v>0</v>
      </c>
      <c r="F57" s="316">
        <v>0</v>
      </c>
      <c r="G57" s="316">
        <v>0</v>
      </c>
      <c r="H57" s="316">
        <v>0</v>
      </c>
      <c r="I57" s="316">
        <v>8442</v>
      </c>
      <c r="J57" s="316">
        <v>0</v>
      </c>
      <c r="K57" s="316">
        <v>0</v>
      </c>
      <c r="L57" s="316">
        <v>0</v>
      </c>
      <c r="M57" s="316">
        <v>0</v>
      </c>
      <c r="N57" s="316">
        <v>0</v>
      </c>
      <c r="O57" s="315">
        <v>2560</v>
      </c>
    </row>
    <row r="58" spans="1:15" ht="15.75" x14ac:dyDescent="0.25">
      <c r="A58" s="13" t="s">
        <v>50</v>
      </c>
      <c r="B58" s="317">
        <v>0</v>
      </c>
      <c r="C58" s="316">
        <v>0</v>
      </c>
      <c r="D58" s="316">
        <v>0</v>
      </c>
      <c r="E58" s="316">
        <v>0</v>
      </c>
      <c r="F58" s="316">
        <v>0</v>
      </c>
      <c r="G58" s="316">
        <v>0</v>
      </c>
      <c r="H58" s="316">
        <v>0</v>
      </c>
      <c r="I58" s="316">
        <v>14590</v>
      </c>
      <c r="J58" s="316">
        <v>0</v>
      </c>
      <c r="K58" s="316">
        <v>0</v>
      </c>
      <c r="L58" s="316">
        <v>0</v>
      </c>
      <c r="M58" s="316">
        <v>0</v>
      </c>
      <c r="N58" s="316">
        <v>0</v>
      </c>
      <c r="O58" s="315">
        <v>15</v>
      </c>
    </row>
    <row r="59" spans="1:15" ht="15.75" x14ac:dyDescent="0.25">
      <c r="A59" s="13" t="s">
        <v>51</v>
      </c>
      <c r="B59" s="317">
        <v>0</v>
      </c>
      <c r="C59" s="316">
        <v>0</v>
      </c>
      <c r="D59" s="316">
        <v>0</v>
      </c>
      <c r="E59" s="316">
        <v>0</v>
      </c>
      <c r="F59" s="316">
        <v>0</v>
      </c>
      <c r="G59" s="316">
        <v>0</v>
      </c>
      <c r="H59" s="316">
        <v>0</v>
      </c>
      <c r="I59" s="316">
        <v>10835</v>
      </c>
      <c r="J59" s="316">
        <v>0</v>
      </c>
      <c r="K59" s="316">
        <v>0</v>
      </c>
      <c r="L59" s="316">
        <v>0</v>
      </c>
      <c r="M59" s="316">
        <v>0</v>
      </c>
      <c r="N59" s="316">
        <v>0</v>
      </c>
      <c r="O59" s="315">
        <v>15</v>
      </c>
    </row>
    <row r="60" spans="1:15" ht="31.5" x14ac:dyDescent="0.25">
      <c r="A60" s="13" t="s">
        <v>52</v>
      </c>
      <c r="B60" s="317">
        <v>0</v>
      </c>
      <c r="C60" s="316">
        <v>0</v>
      </c>
      <c r="D60" s="316">
        <v>0</v>
      </c>
      <c r="E60" s="316">
        <v>0</v>
      </c>
      <c r="F60" s="316">
        <v>0</v>
      </c>
      <c r="G60" s="316">
        <v>0</v>
      </c>
      <c r="H60" s="316">
        <v>0</v>
      </c>
      <c r="I60" s="316">
        <v>411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315">
        <v>0</v>
      </c>
    </row>
    <row r="61" spans="1:15" ht="15.75" x14ac:dyDescent="0.25">
      <c r="A61" s="13" t="s">
        <v>53</v>
      </c>
      <c r="B61" s="317">
        <v>0</v>
      </c>
      <c r="C61" s="316">
        <v>310</v>
      </c>
      <c r="D61" s="316">
        <v>0</v>
      </c>
      <c r="E61" s="316">
        <v>0</v>
      </c>
      <c r="F61" s="316">
        <v>7370</v>
      </c>
      <c r="G61" s="316">
        <v>900</v>
      </c>
      <c r="H61" s="316">
        <v>380</v>
      </c>
      <c r="I61" s="316">
        <v>11605</v>
      </c>
      <c r="J61" s="316">
        <v>0</v>
      </c>
      <c r="K61" s="316">
        <v>0</v>
      </c>
      <c r="L61" s="316">
        <v>0</v>
      </c>
      <c r="M61" s="316">
        <v>0</v>
      </c>
      <c r="N61" s="316">
        <v>0</v>
      </c>
      <c r="O61" s="315">
        <v>3850</v>
      </c>
    </row>
    <row r="62" spans="1:15" ht="15.75" x14ac:dyDescent="0.25">
      <c r="A62" s="13" t="s">
        <v>54</v>
      </c>
      <c r="B62" s="317">
        <v>0</v>
      </c>
      <c r="C62" s="316">
        <v>34729</v>
      </c>
      <c r="D62" s="316">
        <v>0</v>
      </c>
      <c r="E62" s="316">
        <v>0</v>
      </c>
      <c r="F62" s="316">
        <v>153808</v>
      </c>
      <c r="G62" s="316">
        <v>104777</v>
      </c>
      <c r="H62" s="316">
        <v>45977</v>
      </c>
      <c r="I62" s="316">
        <v>99702</v>
      </c>
      <c r="J62" s="316">
        <v>0</v>
      </c>
      <c r="K62" s="316">
        <v>0</v>
      </c>
      <c r="L62" s="316">
        <v>0</v>
      </c>
      <c r="M62" s="316">
        <v>0</v>
      </c>
      <c r="N62" s="316">
        <v>0</v>
      </c>
      <c r="O62" s="315">
        <v>204840</v>
      </c>
    </row>
    <row r="63" spans="1:15" ht="19.899999999999999" customHeight="1" x14ac:dyDescent="0.25">
      <c r="A63" s="13" t="s">
        <v>55</v>
      </c>
      <c r="B63" s="317">
        <v>0</v>
      </c>
      <c r="C63" s="316">
        <v>0</v>
      </c>
      <c r="D63" s="316">
        <v>0</v>
      </c>
      <c r="E63" s="316">
        <v>0</v>
      </c>
      <c r="F63" s="316">
        <v>0</v>
      </c>
      <c r="G63" s="316">
        <v>0</v>
      </c>
      <c r="H63" s="316">
        <v>0</v>
      </c>
      <c r="I63" s="316">
        <v>2474</v>
      </c>
      <c r="J63" s="316">
        <v>0</v>
      </c>
      <c r="K63" s="316">
        <v>0</v>
      </c>
      <c r="L63" s="316">
        <v>0</v>
      </c>
      <c r="M63" s="316">
        <v>0</v>
      </c>
      <c r="N63" s="316">
        <v>0</v>
      </c>
      <c r="O63" s="315">
        <v>0</v>
      </c>
    </row>
    <row r="64" spans="1:15" ht="15.75" x14ac:dyDescent="0.25">
      <c r="A64" s="13" t="s">
        <v>56</v>
      </c>
      <c r="B64" s="317">
        <v>0</v>
      </c>
      <c r="C64" s="316">
        <v>0</v>
      </c>
      <c r="D64" s="316">
        <v>0</v>
      </c>
      <c r="E64" s="316">
        <v>0</v>
      </c>
      <c r="F64" s="316">
        <v>0</v>
      </c>
      <c r="G64" s="316">
        <v>0</v>
      </c>
      <c r="H64" s="316">
        <v>0</v>
      </c>
      <c r="I64" s="316">
        <v>449</v>
      </c>
      <c r="J64" s="316">
        <v>0</v>
      </c>
      <c r="K64" s="316">
        <v>0</v>
      </c>
      <c r="L64" s="316">
        <v>0</v>
      </c>
      <c r="M64" s="316">
        <v>0</v>
      </c>
      <c r="N64" s="316">
        <v>0</v>
      </c>
      <c r="O64" s="315">
        <v>0</v>
      </c>
    </row>
    <row r="65" spans="1:15" ht="15.75" x14ac:dyDescent="0.25">
      <c r="A65" s="13" t="s">
        <v>57</v>
      </c>
      <c r="B65" s="317">
        <v>0</v>
      </c>
      <c r="C65" s="316">
        <v>0</v>
      </c>
      <c r="D65" s="316">
        <v>0</v>
      </c>
      <c r="E65" s="316">
        <v>0</v>
      </c>
      <c r="F65" s="316">
        <v>0</v>
      </c>
      <c r="G65" s="316">
        <v>3</v>
      </c>
      <c r="H65" s="316">
        <v>0</v>
      </c>
      <c r="I65" s="316">
        <v>31661</v>
      </c>
      <c r="J65" s="316">
        <v>0</v>
      </c>
      <c r="K65" s="316">
        <v>0</v>
      </c>
      <c r="L65" s="316">
        <v>0</v>
      </c>
      <c r="M65" s="316">
        <v>0</v>
      </c>
      <c r="N65" s="316">
        <v>0</v>
      </c>
      <c r="O65" s="315">
        <v>10470</v>
      </c>
    </row>
    <row r="66" spans="1:15" ht="31.5" x14ac:dyDescent="0.25">
      <c r="A66" s="13" t="s">
        <v>58</v>
      </c>
      <c r="B66" s="317">
        <v>0</v>
      </c>
      <c r="C66" s="316">
        <v>0</v>
      </c>
      <c r="D66" s="316">
        <v>0</v>
      </c>
      <c r="E66" s="316">
        <v>0</v>
      </c>
      <c r="F66" s="316">
        <v>0</v>
      </c>
      <c r="G66" s="316">
        <v>0</v>
      </c>
      <c r="H66" s="316">
        <v>0</v>
      </c>
      <c r="I66" s="316">
        <v>1440</v>
      </c>
      <c r="J66" s="316">
        <v>0</v>
      </c>
      <c r="K66" s="316">
        <v>0</v>
      </c>
      <c r="L66" s="316">
        <v>0</v>
      </c>
      <c r="M66" s="316">
        <v>0</v>
      </c>
      <c r="N66" s="316">
        <v>0</v>
      </c>
      <c r="O66" s="315">
        <v>0</v>
      </c>
    </row>
    <row r="67" spans="1:15" ht="15.75" x14ac:dyDescent="0.25">
      <c r="A67" s="13" t="s">
        <v>59</v>
      </c>
      <c r="B67" s="317">
        <v>0</v>
      </c>
      <c r="C67" s="316">
        <v>4</v>
      </c>
      <c r="D67" s="316">
        <v>0</v>
      </c>
      <c r="E67" s="316">
        <v>0</v>
      </c>
      <c r="F67" s="316">
        <v>0</v>
      </c>
      <c r="G67" s="316">
        <v>1531</v>
      </c>
      <c r="H67" s="316">
        <v>433</v>
      </c>
      <c r="I67" s="316">
        <v>13004</v>
      </c>
      <c r="J67" s="316">
        <v>0</v>
      </c>
      <c r="K67" s="316">
        <v>0</v>
      </c>
      <c r="L67" s="316">
        <v>0</v>
      </c>
      <c r="M67" s="316">
        <v>0</v>
      </c>
      <c r="N67" s="316">
        <v>0</v>
      </c>
      <c r="O67" s="315">
        <v>3064</v>
      </c>
    </row>
    <row r="68" spans="1:15" ht="15.75" x14ac:dyDescent="0.25">
      <c r="A68" s="13" t="s">
        <v>60</v>
      </c>
      <c r="B68" s="317">
        <v>0</v>
      </c>
      <c r="C68" s="316">
        <v>181</v>
      </c>
      <c r="D68" s="316">
        <v>0</v>
      </c>
      <c r="E68" s="316">
        <v>0</v>
      </c>
      <c r="F68" s="316">
        <v>0</v>
      </c>
      <c r="G68" s="316">
        <v>5280</v>
      </c>
      <c r="H68" s="316">
        <v>491</v>
      </c>
      <c r="I68" s="316">
        <v>37446</v>
      </c>
      <c r="J68" s="316">
        <v>0</v>
      </c>
      <c r="K68" s="316">
        <v>0</v>
      </c>
      <c r="L68" s="316">
        <v>0</v>
      </c>
      <c r="M68" s="316">
        <v>0</v>
      </c>
      <c r="N68" s="316">
        <v>0</v>
      </c>
      <c r="O68" s="315">
        <v>20108</v>
      </c>
    </row>
    <row r="69" spans="1:15" ht="21" customHeight="1" x14ac:dyDescent="0.25">
      <c r="A69" s="13" t="s">
        <v>61</v>
      </c>
      <c r="B69" s="317">
        <v>0</v>
      </c>
      <c r="C69" s="316">
        <v>0</v>
      </c>
      <c r="D69" s="316">
        <v>0</v>
      </c>
      <c r="E69" s="316">
        <v>0</v>
      </c>
      <c r="F69" s="316">
        <v>0</v>
      </c>
      <c r="G69" s="316">
        <v>0</v>
      </c>
      <c r="H69" s="316">
        <v>0</v>
      </c>
      <c r="I69" s="316">
        <v>1219</v>
      </c>
      <c r="J69" s="316">
        <v>0</v>
      </c>
      <c r="K69" s="316">
        <v>0</v>
      </c>
      <c r="L69" s="316">
        <v>0</v>
      </c>
      <c r="M69" s="316">
        <v>0</v>
      </c>
      <c r="N69" s="316">
        <v>0</v>
      </c>
      <c r="O69" s="315">
        <v>0</v>
      </c>
    </row>
    <row r="70" spans="1:15" ht="15.75" x14ac:dyDescent="0.25">
      <c r="A70" s="13" t="s">
        <v>62</v>
      </c>
      <c r="B70" s="317">
        <v>0</v>
      </c>
      <c r="C70" s="316">
        <v>1147</v>
      </c>
      <c r="D70" s="316">
        <v>0</v>
      </c>
      <c r="E70" s="316">
        <v>0</v>
      </c>
      <c r="F70" s="316">
        <v>0</v>
      </c>
      <c r="G70" s="316">
        <v>36964</v>
      </c>
      <c r="H70" s="316">
        <v>50</v>
      </c>
      <c r="I70" s="316">
        <v>26598</v>
      </c>
      <c r="J70" s="316">
        <v>0</v>
      </c>
      <c r="K70" s="316">
        <v>0</v>
      </c>
      <c r="L70" s="316">
        <v>0</v>
      </c>
      <c r="M70" s="316">
        <v>0</v>
      </c>
      <c r="N70" s="316">
        <v>0</v>
      </c>
      <c r="O70" s="315">
        <v>29085</v>
      </c>
    </row>
    <row r="71" spans="1:15" ht="15.75" x14ac:dyDescent="0.25">
      <c r="A71" s="13" t="s">
        <v>63</v>
      </c>
      <c r="B71" s="317">
        <v>0</v>
      </c>
      <c r="C71" s="316">
        <v>0</v>
      </c>
      <c r="D71" s="316">
        <v>0</v>
      </c>
      <c r="E71" s="316">
        <v>0</v>
      </c>
      <c r="F71" s="316">
        <v>0</v>
      </c>
      <c r="G71" s="316">
        <v>338</v>
      </c>
      <c r="H71" s="316">
        <v>0</v>
      </c>
      <c r="I71" s="316">
        <v>54208</v>
      </c>
      <c r="J71" s="316">
        <v>0</v>
      </c>
      <c r="K71" s="316">
        <v>0</v>
      </c>
      <c r="L71" s="316">
        <v>0</v>
      </c>
      <c r="M71" s="316">
        <v>86520</v>
      </c>
      <c r="N71" s="316">
        <v>0</v>
      </c>
      <c r="O71" s="315">
        <v>14328</v>
      </c>
    </row>
    <row r="72" spans="1:15" ht="31.5" x14ac:dyDescent="0.25">
      <c r="A72" s="13" t="s">
        <v>64</v>
      </c>
      <c r="B72" s="317">
        <v>0</v>
      </c>
      <c r="C72" s="316">
        <v>59</v>
      </c>
      <c r="D72" s="316">
        <v>0</v>
      </c>
      <c r="E72" s="316">
        <v>0</v>
      </c>
      <c r="F72" s="316">
        <v>512</v>
      </c>
      <c r="G72" s="316">
        <v>521</v>
      </c>
      <c r="H72" s="316">
        <v>95</v>
      </c>
      <c r="I72" s="316">
        <v>2634</v>
      </c>
      <c r="J72" s="316">
        <v>0</v>
      </c>
      <c r="K72" s="316">
        <v>0</v>
      </c>
      <c r="L72" s="316">
        <v>0</v>
      </c>
      <c r="M72" s="316">
        <v>59927</v>
      </c>
      <c r="N72" s="316">
        <v>0</v>
      </c>
      <c r="O72" s="315">
        <v>3526</v>
      </c>
    </row>
    <row r="73" spans="1:15" ht="32.25" thickBot="1" x14ac:dyDescent="0.3">
      <c r="A73" s="314" t="s">
        <v>65</v>
      </c>
      <c r="B73" s="313">
        <v>0</v>
      </c>
      <c r="C73" s="312">
        <v>0</v>
      </c>
      <c r="D73" s="312">
        <v>0</v>
      </c>
      <c r="E73" s="312">
        <v>0</v>
      </c>
      <c r="F73" s="312">
        <v>0</v>
      </c>
      <c r="G73" s="312">
        <v>55</v>
      </c>
      <c r="H73" s="312">
        <v>23</v>
      </c>
      <c r="I73" s="312">
        <v>20</v>
      </c>
      <c r="J73" s="312">
        <v>0</v>
      </c>
      <c r="K73" s="312">
        <v>0</v>
      </c>
      <c r="L73" s="312">
        <v>0</v>
      </c>
      <c r="M73" s="312">
        <v>4860</v>
      </c>
      <c r="N73" s="312">
        <v>0</v>
      </c>
      <c r="O73" s="311">
        <v>47</v>
      </c>
    </row>
    <row r="74" spans="1:15" ht="35.450000000000003" customHeight="1" thickBot="1" x14ac:dyDescent="0.3">
      <c r="A74" s="310" t="s">
        <v>82</v>
      </c>
      <c r="B74" s="309">
        <v>211244</v>
      </c>
      <c r="C74" s="308">
        <v>39243</v>
      </c>
      <c r="D74" s="308">
        <v>1555</v>
      </c>
      <c r="E74" s="308">
        <v>3506</v>
      </c>
      <c r="F74" s="308">
        <v>173788</v>
      </c>
      <c r="G74" s="308">
        <v>283174</v>
      </c>
      <c r="H74" s="308">
        <v>54140</v>
      </c>
      <c r="I74" s="308">
        <v>918278</v>
      </c>
      <c r="J74" s="308">
        <v>68523</v>
      </c>
      <c r="K74" s="308">
        <v>47500</v>
      </c>
      <c r="L74" s="308">
        <v>116023</v>
      </c>
      <c r="M74" s="308">
        <v>151307</v>
      </c>
      <c r="N74" s="308">
        <v>3375</v>
      </c>
      <c r="O74" s="307">
        <v>853436</v>
      </c>
    </row>
    <row r="75" spans="1:15" x14ac:dyDescent="0.25">
      <c r="A75" s="306" t="s">
        <v>69</v>
      </c>
      <c r="B75" s="305"/>
      <c r="C75" s="305"/>
      <c r="D75" s="305"/>
      <c r="E75" s="305"/>
      <c r="F75" s="305"/>
      <c r="G75" s="305"/>
      <c r="H75" s="305"/>
      <c r="I75" s="305">
        <v>66110</v>
      </c>
      <c r="J75" s="305"/>
      <c r="K75" s="305"/>
      <c r="L75" s="305"/>
      <c r="M75" s="305"/>
      <c r="N75" s="305"/>
      <c r="O75" s="305">
        <v>20000</v>
      </c>
    </row>
    <row r="76" spans="1:15" ht="15.75" thickBot="1" x14ac:dyDescent="0.3">
      <c r="A76" s="304" t="s">
        <v>83</v>
      </c>
      <c r="B76" s="303">
        <v>211244</v>
      </c>
      <c r="C76" s="303">
        <v>39243</v>
      </c>
      <c r="D76" s="303">
        <v>1555</v>
      </c>
      <c r="E76" s="303">
        <v>3506</v>
      </c>
      <c r="F76" s="303">
        <v>173788</v>
      </c>
      <c r="G76" s="303">
        <v>283174</v>
      </c>
      <c r="H76" s="303">
        <v>54140</v>
      </c>
      <c r="I76" s="303">
        <v>984388</v>
      </c>
      <c r="J76" s="303">
        <v>68523</v>
      </c>
      <c r="K76" s="303">
        <v>47500</v>
      </c>
      <c r="L76" s="303">
        <v>116023</v>
      </c>
      <c r="M76" s="303">
        <v>151307</v>
      </c>
      <c r="N76" s="303">
        <v>3375</v>
      </c>
      <c r="O76" s="303">
        <v>873436</v>
      </c>
    </row>
    <row r="92" ht="12.6" customHeight="1" x14ac:dyDescent="0.25"/>
  </sheetData>
  <mergeCells count="18"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9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M64"/>
  <sheetViews>
    <sheetView workbookViewId="0">
      <selection activeCell="B23" sqref="B23"/>
    </sheetView>
  </sheetViews>
  <sheetFormatPr defaultRowHeight="15" x14ac:dyDescent="0.25"/>
  <cols>
    <col min="1" max="1" width="41.28515625" customWidth="1"/>
    <col min="2" max="2" width="21.85546875" customWidth="1"/>
    <col min="3" max="3" width="19.140625" customWidth="1"/>
    <col min="4" max="4" width="15.7109375" customWidth="1"/>
  </cols>
  <sheetData>
    <row r="2" spans="1:13" ht="14.45" customHeight="1" x14ac:dyDescent="0.25">
      <c r="A2" s="445" t="s">
        <v>247</v>
      </c>
      <c r="B2" s="445"/>
      <c r="C2" s="445"/>
      <c r="D2" s="445"/>
    </row>
    <row r="3" spans="1:13" ht="26.45" customHeight="1" x14ac:dyDescent="0.25">
      <c r="A3" s="445"/>
      <c r="B3" s="445"/>
      <c r="C3" s="445"/>
      <c r="D3" s="445"/>
    </row>
    <row r="4" spans="1:13" ht="30.6" customHeight="1" x14ac:dyDescent="0.25">
      <c r="A4" s="446" t="s">
        <v>309</v>
      </c>
      <c r="B4" s="446"/>
    </row>
    <row r="5" spans="1:13" ht="30.6" customHeight="1" x14ac:dyDescent="0.25">
      <c r="A5" s="444" t="s">
        <v>249</v>
      </c>
      <c r="B5" s="447" t="s">
        <v>250</v>
      </c>
      <c r="C5" s="447"/>
      <c r="D5" s="447"/>
    </row>
    <row r="6" spans="1:13" ht="37.9" customHeight="1" x14ac:dyDescent="0.25">
      <c r="A6" s="444"/>
      <c r="B6" s="231" t="s">
        <v>82</v>
      </c>
      <c r="C6" s="230" t="s">
        <v>308</v>
      </c>
      <c r="D6" s="230" t="s">
        <v>83</v>
      </c>
    </row>
    <row r="7" spans="1:13" s="166" customFormat="1" ht="16.5" customHeight="1" x14ac:dyDescent="0.25">
      <c r="A7" s="432" t="s">
        <v>251</v>
      </c>
      <c r="B7" s="433"/>
      <c r="C7" s="433"/>
      <c r="D7" s="434"/>
      <c r="E7" s="1"/>
      <c r="F7" s="1"/>
      <c r="G7" s="1"/>
      <c r="H7" s="193"/>
      <c r="I7" s="1"/>
      <c r="J7" s="1"/>
      <c r="K7" s="1"/>
      <c r="L7" s="1"/>
      <c r="M7" s="1"/>
    </row>
    <row r="8" spans="1:13" s="166" customFormat="1" ht="16.5" customHeight="1" x14ac:dyDescent="0.25">
      <c r="A8" s="432" t="s">
        <v>252</v>
      </c>
      <c r="B8" s="433"/>
      <c r="C8" s="433"/>
      <c r="D8" s="434"/>
      <c r="E8" s="1"/>
      <c r="F8" s="1"/>
      <c r="G8" s="1"/>
      <c r="H8" s="193"/>
      <c r="I8" s="1"/>
      <c r="J8" s="1"/>
      <c r="K8" s="1"/>
      <c r="L8" s="1"/>
      <c r="M8" s="1"/>
    </row>
    <row r="9" spans="1:13" s="166" customFormat="1" ht="28.9" customHeight="1" x14ac:dyDescent="0.25">
      <c r="A9" s="435" t="s">
        <v>253</v>
      </c>
      <c r="B9" s="436"/>
      <c r="C9" s="436"/>
      <c r="D9" s="437"/>
      <c r="E9" s="1"/>
      <c r="F9" s="1"/>
      <c r="G9" s="1"/>
      <c r="H9" s="193"/>
      <c r="I9" s="1"/>
      <c r="J9" s="1"/>
      <c r="K9" s="1"/>
      <c r="L9" s="1"/>
      <c r="M9" s="1"/>
    </row>
    <row r="10" spans="1:13" s="166" customFormat="1" ht="16.5" customHeight="1" x14ac:dyDescent="0.25">
      <c r="A10" s="229" t="s">
        <v>254</v>
      </c>
      <c r="B10" s="228">
        <v>16373</v>
      </c>
      <c r="C10" s="228">
        <v>10800</v>
      </c>
      <c r="D10" s="209">
        <v>27173</v>
      </c>
      <c r="E10" s="1"/>
      <c r="F10" s="1"/>
      <c r="G10" s="1"/>
      <c r="H10" s="193"/>
      <c r="I10" s="1"/>
      <c r="J10" s="1"/>
      <c r="K10" s="1"/>
      <c r="L10" s="1"/>
      <c r="M10" s="1"/>
    </row>
    <row r="11" spans="1:13" s="166" customFormat="1" ht="19.149999999999999" customHeight="1" x14ac:dyDescent="0.25">
      <c r="A11" s="215" t="s">
        <v>255</v>
      </c>
      <c r="B11" s="210">
        <v>8218</v>
      </c>
      <c r="C11" s="213">
        <v>5400</v>
      </c>
      <c r="D11" s="209">
        <v>13618</v>
      </c>
      <c r="E11" s="1"/>
      <c r="F11" s="1"/>
      <c r="G11" s="1"/>
      <c r="H11" s="193"/>
      <c r="I11" s="1"/>
      <c r="J11" s="1"/>
      <c r="K11" s="1"/>
      <c r="L11" s="1"/>
      <c r="M11" s="1"/>
    </row>
    <row r="12" spans="1:13" s="166" customFormat="1" ht="15.75" x14ac:dyDescent="0.25">
      <c r="A12" s="215" t="s">
        <v>256</v>
      </c>
      <c r="B12" s="210">
        <v>8155</v>
      </c>
      <c r="C12" s="213">
        <v>5400</v>
      </c>
      <c r="D12" s="209">
        <v>13555</v>
      </c>
      <c r="E12" s="1"/>
      <c r="F12" s="1"/>
      <c r="G12" s="1"/>
      <c r="H12" s="193"/>
      <c r="I12" s="1"/>
      <c r="J12" s="1"/>
      <c r="K12" s="1"/>
      <c r="L12" s="1"/>
      <c r="M12" s="1"/>
    </row>
    <row r="13" spans="1:13" s="166" customFormat="1" ht="15.75" x14ac:dyDescent="0.25">
      <c r="A13" s="215" t="s">
        <v>257</v>
      </c>
      <c r="B13" s="210">
        <v>0</v>
      </c>
      <c r="C13" s="210"/>
      <c r="D13" s="209">
        <v>0</v>
      </c>
      <c r="E13" s="1"/>
      <c r="F13" s="1"/>
      <c r="G13" s="1"/>
      <c r="H13" s="193"/>
      <c r="I13" s="1"/>
      <c r="J13" s="1"/>
      <c r="K13" s="1"/>
      <c r="L13" s="1"/>
      <c r="M13" s="1"/>
    </row>
    <row r="14" spans="1:13" s="166" customFormat="1" ht="15.75" x14ac:dyDescent="0.25">
      <c r="A14" s="229" t="s">
        <v>258</v>
      </c>
      <c r="B14" s="228">
        <v>11759</v>
      </c>
      <c r="C14" s="228">
        <v>0</v>
      </c>
      <c r="D14" s="209">
        <v>11759</v>
      </c>
      <c r="E14" s="1"/>
      <c r="F14" s="1"/>
      <c r="G14" s="1"/>
      <c r="H14" s="193"/>
      <c r="I14" s="1"/>
      <c r="J14" s="1"/>
      <c r="K14" s="1"/>
      <c r="L14" s="1"/>
      <c r="M14" s="1"/>
    </row>
    <row r="15" spans="1:13" s="166" customFormat="1" ht="15.75" x14ac:dyDescent="0.25">
      <c r="A15" s="215" t="s">
        <v>255</v>
      </c>
      <c r="B15" s="210">
        <v>8819</v>
      </c>
      <c r="C15" s="210"/>
      <c r="D15" s="209">
        <v>8819</v>
      </c>
      <c r="E15" s="1"/>
      <c r="F15" s="1"/>
      <c r="G15" s="1"/>
      <c r="H15" s="193"/>
      <c r="I15" s="1"/>
      <c r="J15" s="1"/>
      <c r="K15" s="1"/>
      <c r="L15" s="1"/>
      <c r="M15" s="1"/>
    </row>
    <row r="16" spans="1:13" s="166" customFormat="1" ht="15.75" x14ac:dyDescent="0.25">
      <c r="A16" s="215" t="s">
        <v>256</v>
      </c>
      <c r="B16" s="210">
        <v>2940</v>
      </c>
      <c r="C16" s="210"/>
      <c r="D16" s="209">
        <v>2940</v>
      </c>
      <c r="E16" s="1"/>
      <c r="F16" s="1"/>
      <c r="G16" s="1"/>
      <c r="H16" s="193"/>
      <c r="I16" s="1"/>
      <c r="J16" s="1"/>
      <c r="K16" s="1"/>
      <c r="L16" s="1"/>
      <c r="M16" s="1"/>
    </row>
    <row r="17" spans="1:13" s="166" customFormat="1" ht="15.75" x14ac:dyDescent="0.25">
      <c r="A17" s="215" t="s">
        <v>257</v>
      </c>
      <c r="B17" s="210">
        <v>0</v>
      </c>
      <c r="C17" s="210"/>
      <c r="D17" s="209">
        <v>0</v>
      </c>
      <c r="E17" s="1"/>
      <c r="F17" s="1"/>
      <c r="G17" s="1"/>
      <c r="H17" s="193"/>
      <c r="I17" s="1"/>
      <c r="J17" s="1"/>
      <c r="K17" s="1"/>
      <c r="L17" s="1"/>
      <c r="M17" s="1"/>
    </row>
    <row r="18" spans="1:13" s="166" customFormat="1" ht="13.9" customHeight="1" x14ac:dyDescent="0.25">
      <c r="A18" s="217" t="s">
        <v>259</v>
      </c>
      <c r="B18" s="216">
        <v>66663</v>
      </c>
      <c r="C18" s="209">
        <v>44500</v>
      </c>
      <c r="D18" s="209">
        <v>111163</v>
      </c>
      <c r="E18" s="1"/>
      <c r="F18" s="227"/>
      <c r="G18" s="1"/>
      <c r="H18" s="193"/>
      <c r="I18" s="1"/>
      <c r="J18" s="1"/>
      <c r="K18" s="1"/>
      <c r="L18" s="1"/>
      <c r="M18" s="1"/>
    </row>
    <row r="19" spans="1:13" s="166" customFormat="1" ht="15.75" x14ac:dyDescent="0.25">
      <c r="A19" s="215" t="s">
        <v>260</v>
      </c>
      <c r="B19" s="210">
        <v>22162</v>
      </c>
      <c r="C19" s="224">
        <v>14794</v>
      </c>
      <c r="D19" s="209">
        <v>36956</v>
      </c>
      <c r="E19" s="1"/>
      <c r="F19" s="226"/>
      <c r="G19" s="1"/>
      <c r="H19" s="193"/>
      <c r="I19" s="1"/>
      <c r="J19" s="1"/>
      <c r="K19" s="1"/>
      <c r="L19" s="1"/>
      <c r="M19" s="1"/>
    </row>
    <row r="20" spans="1:13" s="166" customFormat="1" ht="15.75" x14ac:dyDescent="0.25">
      <c r="A20" s="215" t="s">
        <v>261</v>
      </c>
      <c r="B20" s="210">
        <v>11710</v>
      </c>
      <c r="C20" s="224">
        <v>7817</v>
      </c>
      <c r="D20" s="209">
        <v>19527</v>
      </c>
      <c r="E20" s="1"/>
      <c r="F20" s="226"/>
      <c r="G20" s="1"/>
      <c r="H20" s="193"/>
      <c r="I20" s="1"/>
      <c r="J20" s="1"/>
      <c r="K20" s="1"/>
      <c r="L20" s="1"/>
      <c r="M20" s="1"/>
    </row>
    <row r="21" spans="1:13" s="166" customFormat="1" ht="15.75" x14ac:dyDescent="0.25">
      <c r="A21" s="215" t="s">
        <v>262</v>
      </c>
      <c r="B21" s="210">
        <v>32562</v>
      </c>
      <c r="C21" s="224">
        <v>21736</v>
      </c>
      <c r="D21" s="209">
        <v>54298</v>
      </c>
      <c r="E21" s="1"/>
      <c r="F21" s="226"/>
      <c r="G21" s="1"/>
      <c r="H21" s="193"/>
      <c r="I21" s="1"/>
      <c r="J21" s="1"/>
      <c r="K21" s="1"/>
      <c r="L21" s="1"/>
      <c r="M21" s="1"/>
    </row>
    <row r="22" spans="1:13" s="166" customFormat="1" ht="15.75" x14ac:dyDescent="0.25">
      <c r="A22" s="215" t="s">
        <v>257</v>
      </c>
      <c r="B22" s="210">
        <v>229</v>
      </c>
      <c r="C22" s="224">
        <v>153</v>
      </c>
      <c r="D22" s="209">
        <v>382</v>
      </c>
      <c r="E22" s="1"/>
      <c r="F22" s="226"/>
      <c r="G22" s="1"/>
      <c r="H22" s="193"/>
      <c r="I22" s="1"/>
      <c r="J22" s="1"/>
      <c r="K22" s="1"/>
      <c r="L22" s="1"/>
      <c r="M22" s="1"/>
    </row>
    <row r="23" spans="1:13" s="166" customFormat="1" ht="31.5" x14ac:dyDescent="0.25">
      <c r="A23" s="217" t="s">
        <v>263</v>
      </c>
      <c r="B23" s="216">
        <v>28333</v>
      </c>
      <c r="C23" s="209">
        <v>18800</v>
      </c>
      <c r="D23" s="209">
        <v>47133</v>
      </c>
      <c r="E23" s="1"/>
      <c r="F23" s="227"/>
      <c r="G23" s="1"/>
      <c r="H23" s="193"/>
      <c r="I23" s="1"/>
      <c r="J23" s="1"/>
      <c r="K23" s="1"/>
      <c r="L23" s="1"/>
      <c r="M23" s="1"/>
    </row>
    <row r="24" spans="1:13" s="166" customFormat="1" ht="15.75" x14ac:dyDescent="0.25">
      <c r="A24" s="215" t="s">
        <v>264</v>
      </c>
      <c r="B24" s="210">
        <v>1286</v>
      </c>
      <c r="C24" s="224">
        <v>853</v>
      </c>
      <c r="D24" s="209">
        <v>2139</v>
      </c>
      <c r="E24" s="1"/>
      <c r="F24" s="226"/>
      <c r="G24" s="1"/>
      <c r="H24" s="193"/>
      <c r="I24" s="1"/>
      <c r="J24" s="1"/>
      <c r="K24" s="1"/>
      <c r="L24" s="1"/>
      <c r="M24" s="1"/>
    </row>
    <row r="25" spans="1:13" s="166" customFormat="1" ht="15.75" x14ac:dyDescent="0.25">
      <c r="A25" s="215" t="s">
        <v>265</v>
      </c>
      <c r="B25" s="210">
        <v>20785</v>
      </c>
      <c r="C25" s="224">
        <v>13792</v>
      </c>
      <c r="D25" s="209">
        <v>34577</v>
      </c>
      <c r="E25" s="1"/>
      <c r="F25" s="223"/>
      <c r="G25" s="1"/>
      <c r="H25" s="193"/>
      <c r="I25" s="1"/>
      <c r="J25" s="1"/>
      <c r="K25" s="1"/>
      <c r="L25" s="1"/>
      <c r="M25" s="1"/>
    </row>
    <row r="26" spans="1:13" s="166" customFormat="1" ht="15.75" x14ac:dyDescent="0.25">
      <c r="A26" s="215" t="s">
        <v>266</v>
      </c>
      <c r="B26" s="210">
        <v>0</v>
      </c>
      <c r="C26" s="224">
        <v>0</v>
      </c>
      <c r="D26" s="209">
        <v>0</v>
      </c>
      <c r="E26" s="1"/>
      <c r="F26" s="223"/>
      <c r="G26" s="1"/>
      <c r="H26" s="193"/>
      <c r="I26" s="1"/>
      <c r="J26" s="1"/>
      <c r="K26" s="1"/>
      <c r="L26" s="1"/>
      <c r="M26" s="1"/>
    </row>
    <row r="27" spans="1:13" s="166" customFormat="1" ht="15.75" x14ac:dyDescent="0.25">
      <c r="A27" s="215" t="s">
        <v>267</v>
      </c>
      <c r="B27" s="210">
        <v>5507</v>
      </c>
      <c r="C27" s="224">
        <v>3654</v>
      </c>
      <c r="D27" s="209">
        <v>9161</v>
      </c>
      <c r="E27" s="1"/>
      <c r="F27" s="223"/>
      <c r="G27" s="1"/>
      <c r="H27" s="193"/>
      <c r="I27" s="1"/>
      <c r="J27" s="1"/>
      <c r="K27" s="1"/>
      <c r="L27" s="1"/>
      <c r="M27" s="1"/>
    </row>
    <row r="28" spans="1:13" s="166" customFormat="1" ht="15.75" x14ac:dyDescent="0.25">
      <c r="A28" s="215" t="s">
        <v>268</v>
      </c>
      <c r="B28" s="210">
        <v>675</v>
      </c>
      <c r="C28" s="224">
        <v>448</v>
      </c>
      <c r="D28" s="209">
        <v>1123</v>
      </c>
      <c r="E28" s="1"/>
      <c r="F28" s="223"/>
      <c r="G28" s="1"/>
      <c r="H28" s="193"/>
      <c r="I28" s="1"/>
      <c r="J28" s="1"/>
      <c r="K28" s="1"/>
      <c r="L28" s="1"/>
      <c r="M28" s="1"/>
    </row>
    <row r="29" spans="1:13" s="166" customFormat="1" ht="15.75" x14ac:dyDescent="0.25">
      <c r="A29" s="215" t="s">
        <v>269</v>
      </c>
      <c r="B29" s="210">
        <v>0</v>
      </c>
      <c r="C29" s="224">
        <v>0</v>
      </c>
      <c r="D29" s="209">
        <v>0</v>
      </c>
      <c r="E29" s="1"/>
      <c r="F29" s="223"/>
      <c r="G29" s="1"/>
      <c r="H29" s="193"/>
      <c r="I29" s="1"/>
      <c r="J29" s="1"/>
      <c r="K29" s="1"/>
      <c r="L29" s="1"/>
      <c r="M29" s="1"/>
    </row>
    <row r="30" spans="1:13" s="166" customFormat="1" ht="19.899999999999999" customHeight="1" x14ac:dyDescent="0.25">
      <c r="A30" s="225" t="s">
        <v>270</v>
      </c>
      <c r="B30" s="210">
        <v>0</v>
      </c>
      <c r="C30" s="224">
        <v>0</v>
      </c>
      <c r="D30" s="209">
        <v>0</v>
      </c>
      <c r="E30" s="1"/>
      <c r="F30" s="223"/>
      <c r="G30" s="1"/>
      <c r="H30" s="193"/>
      <c r="I30" s="1"/>
      <c r="J30" s="1"/>
      <c r="K30" s="1"/>
      <c r="L30" s="1"/>
      <c r="M30" s="1"/>
    </row>
    <row r="31" spans="1:13" s="166" customFormat="1" ht="15.75" x14ac:dyDescent="0.25">
      <c r="A31" s="215" t="s">
        <v>257</v>
      </c>
      <c r="B31" s="210">
        <v>80</v>
      </c>
      <c r="C31" s="224">
        <v>53</v>
      </c>
      <c r="D31" s="209">
        <v>133</v>
      </c>
      <c r="E31" s="1"/>
      <c r="F31" s="223"/>
      <c r="G31" s="1"/>
      <c r="H31" s="193"/>
      <c r="I31" s="1"/>
      <c r="J31" s="1"/>
      <c r="K31" s="1"/>
      <c r="L31" s="1"/>
      <c r="M31" s="1"/>
    </row>
    <row r="32" spans="1:13" s="166" customFormat="1" ht="54.75" customHeight="1" x14ac:dyDescent="0.25">
      <c r="A32" s="217" t="s">
        <v>271</v>
      </c>
      <c r="B32" s="222">
        <v>49505</v>
      </c>
      <c r="C32" s="222"/>
      <c r="D32" s="209">
        <v>49505</v>
      </c>
      <c r="E32" s="1"/>
      <c r="F32" s="220"/>
      <c r="G32" s="1"/>
      <c r="H32" s="193"/>
      <c r="I32" s="1"/>
      <c r="J32" s="1"/>
      <c r="K32" s="1"/>
      <c r="L32" s="1"/>
      <c r="M32" s="1"/>
    </row>
    <row r="33" spans="1:13" s="166" customFormat="1" ht="33" customHeight="1" x14ac:dyDescent="0.25">
      <c r="A33" s="221" t="s">
        <v>272</v>
      </c>
      <c r="B33" s="210">
        <v>48565</v>
      </c>
      <c r="C33" s="210"/>
      <c r="D33" s="209">
        <v>48565</v>
      </c>
      <c r="E33" s="1"/>
      <c r="F33" s="220"/>
      <c r="G33" s="1"/>
      <c r="H33" s="193"/>
      <c r="I33" s="1"/>
      <c r="J33" s="1"/>
      <c r="K33" s="1"/>
      <c r="L33" s="1"/>
      <c r="M33" s="1"/>
    </row>
    <row r="34" spans="1:13" s="166" customFormat="1" ht="33" customHeight="1" x14ac:dyDescent="0.25">
      <c r="A34" s="221" t="s">
        <v>273</v>
      </c>
      <c r="B34" s="210">
        <v>197</v>
      </c>
      <c r="C34" s="210"/>
      <c r="D34" s="209">
        <v>197</v>
      </c>
      <c r="E34" s="1"/>
      <c r="F34" s="220"/>
      <c r="G34" s="1"/>
      <c r="H34" s="193"/>
      <c r="I34" s="1"/>
      <c r="J34" s="1"/>
      <c r="K34" s="1"/>
      <c r="L34" s="1"/>
      <c r="M34" s="1"/>
    </row>
    <row r="35" spans="1:13" s="166" customFormat="1" ht="33" customHeight="1" x14ac:dyDescent="0.25">
      <c r="A35" s="221" t="s">
        <v>274</v>
      </c>
      <c r="B35" s="210">
        <v>743</v>
      </c>
      <c r="C35" s="210"/>
      <c r="D35" s="209">
        <v>743</v>
      </c>
      <c r="E35" s="1"/>
      <c r="F35" s="220"/>
      <c r="G35" s="1"/>
      <c r="H35" s="193"/>
      <c r="I35" s="1"/>
      <c r="J35" s="1"/>
      <c r="K35" s="1"/>
      <c r="L35" s="1"/>
      <c r="M35" s="1"/>
    </row>
    <row r="36" spans="1:13" s="166" customFormat="1" ht="48.6" customHeight="1" x14ac:dyDescent="0.25">
      <c r="A36" s="219" t="s">
        <v>275</v>
      </c>
      <c r="B36" s="210" t="s">
        <v>276</v>
      </c>
      <c r="C36" s="213">
        <v>692</v>
      </c>
      <c r="D36" s="209">
        <v>692</v>
      </c>
      <c r="E36" s="1"/>
      <c r="F36" s="1"/>
      <c r="G36" s="1"/>
      <c r="H36" s="193"/>
      <c r="I36" s="1"/>
      <c r="J36" s="1"/>
      <c r="K36" s="1"/>
      <c r="L36" s="1"/>
      <c r="M36" s="1"/>
    </row>
    <row r="37" spans="1:13" s="166" customFormat="1" ht="20.45" customHeight="1" x14ac:dyDescent="0.25">
      <c r="A37" s="218" t="s">
        <v>277</v>
      </c>
      <c r="B37" s="210"/>
      <c r="C37" s="210">
        <v>58</v>
      </c>
      <c r="D37" s="209">
        <v>58</v>
      </c>
      <c r="E37" s="1"/>
      <c r="F37" s="1"/>
      <c r="G37" s="1"/>
      <c r="H37" s="193"/>
      <c r="I37" s="1"/>
      <c r="J37" s="1"/>
      <c r="K37" s="1"/>
      <c r="L37" s="1"/>
      <c r="M37" s="1"/>
    </row>
    <row r="38" spans="1:13" s="166" customFormat="1" ht="19.149999999999999" customHeight="1" x14ac:dyDescent="0.25">
      <c r="A38" s="218" t="s">
        <v>278</v>
      </c>
      <c r="B38" s="210"/>
      <c r="C38" s="210">
        <v>36</v>
      </c>
      <c r="D38" s="209">
        <v>36</v>
      </c>
      <c r="E38" s="1"/>
      <c r="F38" s="1"/>
      <c r="G38" s="1"/>
      <c r="H38" s="193"/>
      <c r="I38" s="1"/>
      <c r="J38" s="1"/>
      <c r="K38" s="1"/>
      <c r="L38" s="1"/>
      <c r="M38" s="1"/>
    </row>
    <row r="39" spans="1:13" s="166" customFormat="1" ht="19.149999999999999" customHeight="1" x14ac:dyDescent="0.25">
      <c r="A39" s="218" t="s">
        <v>279</v>
      </c>
      <c r="B39" s="210"/>
      <c r="C39" s="210">
        <v>86</v>
      </c>
      <c r="D39" s="209">
        <v>86</v>
      </c>
      <c r="E39" s="1"/>
      <c r="F39" s="1"/>
      <c r="G39" s="1"/>
      <c r="H39" s="193"/>
      <c r="I39" s="1"/>
      <c r="J39" s="1"/>
      <c r="K39" s="1"/>
      <c r="L39" s="1"/>
      <c r="M39" s="1"/>
    </row>
    <row r="40" spans="1:13" s="166" customFormat="1" ht="19.149999999999999" customHeight="1" x14ac:dyDescent="0.25">
      <c r="A40" s="218" t="s">
        <v>280</v>
      </c>
      <c r="B40" s="210"/>
      <c r="C40" s="210">
        <v>86</v>
      </c>
      <c r="D40" s="209">
        <v>86</v>
      </c>
      <c r="E40" s="1"/>
      <c r="F40" s="1"/>
      <c r="G40" s="1"/>
      <c r="H40" s="193"/>
      <c r="I40" s="1"/>
      <c r="J40" s="1"/>
      <c r="K40" s="1"/>
      <c r="L40" s="1"/>
      <c r="M40" s="1"/>
    </row>
    <row r="41" spans="1:13" s="166" customFormat="1" ht="19.149999999999999" customHeight="1" x14ac:dyDescent="0.25">
      <c r="A41" s="218" t="s">
        <v>281</v>
      </c>
      <c r="B41" s="210"/>
      <c r="C41" s="210">
        <v>78</v>
      </c>
      <c r="D41" s="209">
        <v>78</v>
      </c>
      <c r="E41" s="1"/>
      <c r="F41" s="1"/>
      <c r="G41" s="1"/>
      <c r="H41" s="193"/>
      <c r="I41" s="1"/>
      <c r="J41" s="1"/>
      <c r="K41" s="1"/>
      <c r="L41" s="1"/>
      <c r="M41" s="1"/>
    </row>
    <row r="42" spans="1:13" s="166" customFormat="1" ht="44.45" customHeight="1" x14ac:dyDescent="0.25">
      <c r="A42" s="218" t="s">
        <v>282</v>
      </c>
      <c r="B42" s="210"/>
      <c r="C42" s="210">
        <v>40</v>
      </c>
      <c r="D42" s="209">
        <v>40</v>
      </c>
      <c r="E42" s="1"/>
      <c r="F42" s="1"/>
      <c r="G42" s="1"/>
      <c r="H42" s="193"/>
      <c r="I42" s="1"/>
      <c r="J42" s="1"/>
      <c r="K42" s="1"/>
      <c r="L42" s="1"/>
      <c r="M42" s="1"/>
    </row>
    <row r="43" spans="1:13" s="166" customFormat="1" ht="19.899999999999999" customHeight="1" x14ac:dyDescent="0.25">
      <c r="A43" s="218" t="s">
        <v>257</v>
      </c>
      <c r="B43" s="210"/>
      <c r="C43" s="210">
        <v>308</v>
      </c>
      <c r="D43" s="209">
        <v>308</v>
      </c>
      <c r="E43" s="1"/>
      <c r="F43" s="1"/>
      <c r="G43" s="1"/>
      <c r="H43" s="193"/>
      <c r="I43" s="1"/>
      <c r="J43" s="1"/>
      <c r="K43" s="1"/>
      <c r="L43" s="1"/>
      <c r="M43" s="1"/>
    </row>
    <row r="44" spans="1:13" s="166" customFormat="1" ht="16.899999999999999" customHeight="1" x14ac:dyDescent="0.25">
      <c r="A44" s="438" t="s">
        <v>283</v>
      </c>
      <c r="B44" s="439"/>
      <c r="C44" s="439"/>
      <c r="D44" s="440"/>
      <c r="E44" s="1"/>
      <c r="F44" s="1"/>
      <c r="G44" s="1"/>
      <c r="H44" s="193"/>
      <c r="I44" s="1"/>
      <c r="J44" s="1"/>
      <c r="K44" s="1"/>
      <c r="L44" s="1"/>
      <c r="M44" s="1"/>
    </row>
    <row r="45" spans="1:13" s="166" customFormat="1" ht="29.25" customHeight="1" x14ac:dyDescent="0.25">
      <c r="A45" s="215" t="s">
        <v>284</v>
      </c>
      <c r="B45" s="210">
        <v>51888</v>
      </c>
      <c r="C45" s="210"/>
      <c r="D45" s="209">
        <v>51888</v>
      </c>
      <c r="E45" s="203"/>
      <c r="F45" s="203"/>
      <c r="G45" s="203"/>
      <c r="H45" s="193"/>
      <c r="I45" s="1"/>
      <c r="J45" s="1"/>
      <c r="K45" s="1"/>
      <c r="L45" s="1"/>
      <c r="M45" s="1"/>
    </row>
    <row r="46" spans="1:13" s="166" customFormat="1" ht="15.6" customHeight="1" x14ac:dyDescent="0.25">
      <c r="A46" s="215" t="s">
        <v>285</v>
      </c>
      <c r="B46" s="210">
        <v>700</v>
      </c>
      <c r="C46" s="210"/>
      <c r="D46" s="209">
        <v>700</v>
      </c>
      <c r="E46" s="203"/>
      <c r="F46" s="203"/>
      <c r="G46" s="203"/>
      <c r="H46" s="193"/>
      <c r="I46" s="1"/>
      <c r="J46" s="1"/>
      <c r="K46" s="1"/>
      <c r="L46" s="1"/>
      <c r="M46" s="1"/>
    </row>
    <row r="47" spans="1:13" s="166" customFormat="1" ht="15.6" customHeight="1" x14ac:dyDescent="0.25">
      <c r="A47" s="212" t="s">
        <v>286</v>
      </c>
      <c r="B47" s="210">
        <v>2050</v>
      </c>
      <c r="C47" s="210"/>
      <c r="D47" s="209">
        <v>2050</v>
      </c>
      <c r="E47" s="203"/>
      <c r="F47" s="203"/>
      <c r="G47" s="203"/>
      <c r="H47" s="193"/>
      <c r="I47" s="1"/>
      <c r="J47" s="1"/>
      <c r="K47" s="1"/>
      <c r="L47" s="1"/>
      <c r="M47" s="1"/>
    </row>
    <row r="48" spans="1:13" s="166" customFormat="1" ht="69" customHeight="1" x14ac:dyDescent="0.25">
      <c r="A48" s="215" t="s">
        <v>287</v>
      </c>
      <c r="B48" s="210">
        <v>12000</v>
      </c>
      <c r="C48" s="210"/>
      <c r="D48" s="209">
        <v>12000</v>
      </c>
      <c r="E48" s="203"/>
      <c r="F48" s="203"/>
      <c r="G48" s="203"/>
      <c r="H48" s="193"/>
      <c r="I48" s="1"/>
      <c r="J48" s="1"/>
      <c r="K48" s="1"/>
      <c r="L48" s="1"/>
      <c r="M48" s="1"/>
    </row>
    <row r="49" spans="1:13" s="166" customFormat="1" ht="15" customHeight="1" x14ac:dyDescent="0.25">
      <c r="A49" s="215" t="s">
        <v>288</v>
      </c>
      <c r="B49" s="210">
        <v>3000</v>
      </c>
      <c r="C49" s="210"/>
      <c r="D49" s="209">
        <v>3000</v>
      </c>
      <c r="E49" s="203"/>
      <c r="F49" s="203"/>
      <c r="G49" s="203"/>
      <c r="H49" s="193"/>
      <c r="I49" s="1"/>
      <c r="J49" s="1"/>
      <c r="K49" s="1"/>
      <c r="L49" s="1"/>
      <c r="M49" s="1"/>
    </row>
    <row r="50" spans="1:13" s="166" customFormat="1" ht="36" customHeight="1" x14ac:dyDescent="0.25">
      <c r="A50" s="215" t="s">
        <v>289</v>
      </c>
      <c r="B50" s="210">
        <v>8300</v>
      </c>
      <c r="C50" s="210"/>
      <c r="D50" s="209">
        <v>8300</v>
      </c>
      <c r="E50" s="203"/>
      <c r="F50" s="203"/>
      <c r="G50" s="203"/>
      <c r="H50" s="193"/>
      <c r="I50" s="1"/>
      <c r="J50" s="1"/>
      <c r="K50" s="1"/>
      <c r="L50" s="1"/>
      <c r="M50" s="1"/>
    </row>
    <row r="51" spans="1:13" s="166" customFormat="1" ht="39" customHeight="1" x14ac:dyDescent="0.25">
      <c r="A51" s="232" t="s">
        <v>290</v>
      </c>
      <c r="B51" s="210">
        <v>300</v>
      </c>
      <c r="C51" s="210"/>
      <c r="D51" s="209">
        <v>300</v>
      </c>
      <c r="E51" s="203"/>
      <c r="F51" s="203"/>
      <c r="G51" s="203"/>
      <c r="H51" s="193"/>
      <c r="I51" s="1"/>
      <c r="J51" s="1"/>
      <c r="K51" s="1"/>
      <c r="L51" s="1"/>
      <c r="M51" s="1"/>
    </row>
    <row r="52" spans="1:13" s="166" customFormat="1" ht="21.75" customHeight="1" x14ac:dyDescent="0.25">
      <c r="A52" s="215" t="s">
        <v>291</v>
      </c>
      <c r="B52" s="210">
        <v>100</v>
      </c>
      <c r="C52" s="210"/>
      <c r="D52" s="209">
        <v>100</v>
      </c>
      <c r="E52" s="203"/>
      <c r="F52" s="203"/>
      <c r="G52" s="203"/>
      <c r="H52" s="193"/>
      <c r="I52" s="1"/>
      <c r="J52" s="1"/>
      <c r="K52" s="1"/>
      <c r="L52" s="1"/>
      <c r="M52" s="1"/>
    </row>
    <row r="53" spans="1:13" s="166" customFormat="1" ht="34.5" customHeight="1" x14ac:dyDescent="0.25">
      <c r="A53" s="215" t="s">
        <v>292</v>
      </c>
      <c r="B53" s="210">
        <v>2000</v>
      </c>
      <c r="C53" s="210"/>
      <c r="D53" s="209">
        <v>2000</v>
      </c>
      <c r="E53" s="203"/>
      <c r="F53" s="203"/>
      <c r="G53" s="203"/>
      <c r="H53" s="193"/>
      <c r="I53" s="1"/>
      <c r="J53" s="1"/>
      <c r="K53" s="1"/>
      <c r="L53" s="1"/>
      <c r="M53" s="1"/>
    </row>
    <row r="54" spans="1:13" s="166" customFormat="1" ht="28.9" customHeight="1" x14ac:dyDescent="0.25">
      <c r="A54" s="215" t="s">
        <v>293</v>
      </c>
      <c r="B54" s="210">
        <v>0</v>
      </c>
      <c r="C54" s="213">
        <v>1500</v>
      </c>
      <c r="D54" s="209">
        <v>1500</v>
      </c>
      <c r="E54" s="203"/>
      <c r="F54" s="203"/>
      <c r="G54" s="203"/>
      <c r="H54" s="193"/>
      <c r="I54" s="1"/>
      <c r="J54" s="1"/>
      <c r="K54" s="1"/>
      <c r="L54" s="1"/>
      <c r="M54" s="1"/>
    </row>
    <row r="55" spans="1:13" s="166" customFormat="1" ht="28.9" customHeight="1" x14ac:dyDescent="0.25">
      <c r="A55" s="217" t="s">
        <v>294</v>
      </c>
      <c r="B55" s="216">
        <v>12600</v>
      </c>
      <c r="C55" s="209"/>
      <c r="D55" s="209">
        <v>12600</v>
      </c>
      <c r="E55" s="203"/>
      <c r="F55" s="203"/>
      <c r="G55" s="203"/>
      <c r="H55" s="193"/>
      <c r="I55" s="1"/>
      <c r="J55" s="1"/>
      <c r="K55" s="1"/>
      <c r="L55" s="1"/>
      <c r="M55" s="1"/>
    </row>
    <row r="56" spans="1:13" s="166" customFormat="1" ht="21" customHeight="1" x14ac:dyDescent="0.25">
      <c r="A56" s="215" t="s">
        <v>295</v>
      </c>
      <c r="B56" s="210">
        <v>1500</v>
      </c>
      <c r="C56" s="210"/>
      <c r="D56" s="209">
        <v>1500</v>
      </c>
      <c r="E56" s="203"/>
      <c r="F56" s="203"/>
      <c r="G56" s="203"/>
      <c r="H56" s="193"/>
      <c r="I56" s="1"/>
      <c r="J56" s="1"/>
      <c r="K56" s="1"/>
      <c r="L56" s="1"/>
      <c r="M56" s="1"/>
    </row>
    <row r="57" spans="1:13" s="166" customFormat="1" ht="32.450000000000003" customHeight="1" x14ac:dyDescent="0.25">
      <c r="A57" s="214" t="s">
        <v>296</v>
      </c>
      <c r="B57" s="210">
        <v>11100</v>
      </c>
      <c r="C57" s="210"/>
      <c r="D57" s="209">
        <v>11100</v>
      </c>
      <c r="E57" s="203"/>
      <c r="F57" s="203"/>
      <c r="G57" s="203"/>
      <c r="H57" s="193"/>
      <c r="I57" s="1"/>
      <c r="J57" s="1"/>
      <c r="K57" s="1"/>
      <c r="L57" s="1"/>
      <c r="M57" s="1"/>
    </row>
    <row r="58" spans="1:13" s="166" customFormat="1" ht="14.45" customHeight="1" x14ac:dyDescent="0.25">
      <c r="A58" s="441" t="s">
        <v>297</v>
      </c>
      <c r="B58" s="442"/>
      <c r="C58" s="213"/>
      <c r="D58" s="209"/>
      <c r="E58" s="203"/>
      <c r="F58" s="203"/>
      <c r="G58" s="203"/>
      <c r="H58" s="193"/>
      <c r="I58" s="1"/>
      <c r="J58" s="1"/>
      <c r="K58" s="1"/>
      <c r="L58" s="1"/>
      <c r="M58" s="1"/>
    </row>
    <row r="59" spans="1:13" s="166" customFormat="1" ht="21.75" customHeight="1" x14ac:dyDescent="0.25">
      <c r="A59" s="212" t="s">
        <v>298</v>
      </c>
      <c r="B59" s="210">
        <v>7614</v>
      </c>
      <c r="C59" s="210"/>
      <c r="D59" s="209">
        <v>7614</v>
      </c>
      <c r="E59" s="1"/>
      <c r="F59" s="1"/>
      <c r="G59" s="1"/>
      <c r="H59" s="193"/>
      <c r="I59" s="1"/>
      <c r="J59" s="1"/>
      <c r="K59" s="1"/>
      <c r="L59" s="1"/>
      <c r="M59" s="1"/>
    </row>
    <row r="60" spans="1:13" s="166" customFormat="1" ht="31.5" customHeight="1" x14ac:dyDescent="0.25">
      <c r="A60" s="212" t="s">
        <v>299</v>
      </c>
      <c r="B60" s="210">
        <v>6304</v>
      </c>
      <c r="C60" s="210"/>
      <c r="D60" s="209">
        <v>6304</v>
      </c>
      <c r="E60" s="1"/>
      <c r="F60" s="1"/>
      <c r="G60" s="1"/>
      <c r="H60" s="193"/>
      <c r="I60" s="1"/>
      <c r="J60" s="1"/>
      <c r="K60" s="1"/>
      <c r="L60" s="1"/>
      <c r="M60" s="1"/>
    </row>
    <row r="61" spans="1:13" s="166" customFormat="1" ht="19.149999999999999" customHeight="1" x14ac:dyDescent="0.25">
      <c r="A61" s="443" t="s">
        <v>300</v>
      </c>
      <c r="B61" s="443"/>
      <c r="C61" s="213"/>
      <c r="D61" s="209"/>
      <c r="E61" s="1"/>
      <c r="F61" s="1"/>
      <c r="G61" s="1"/>
      <c r="H61" s="193"/>
      <c r="I61" s="1"/>
      <c r="J61" s="1"/>
      <c r="K61" s="1"/>
      <c r="L61" s="1"/>
      <c r="M61" s="1"/>
    </row>
    <row r="62" spans="1:13" s="166" customFormat="1" ht="17.649999999999999" customHeight="1" x14ac:dyDescent="0.25">
      <c r="A62" s="444" t="s">
        <v>252</v>
      </c>
      <c r="B62" s="444"/>
      <c r="C62" s="213"/>
      <c r="D62" s="209"/>
      <c r="E62" s="1"/>
      <c r="F62" s="1"/>
      <c r="G62" s="1"/>
      <c r="H62" s="193"/>
      <c r="I62" s="1"/>
      <c r="J62" s="1"/>
      <c r="K62" s="1"/>
      <c r="L62" s="1"/>
      <c r="M62" s="1"/>
    </row>
    <row r="63" spans="1:13" s="166" customFormat="1" ht="12" customHeight="1" x14ac:dyDescent="0.25">
      <c r="A63" s="212" t="s">
        <v>301</v>
      </c>
      <c r="B63" s="210">
        <v>40</v>
      </c>
      <c r="C63" s="210"/>
      <c r="D63" s="209">
        <v>40</v>
      </c>
      <c r="E63" s="1"/>
      <c r="F63" s="1"/>
      <c r="G63" s="1"/>
      <c r="H63" s="193"/>
      <c r="I63" s="1"/>
      <c r="J63" s="1"/>
      <c r="K63" s="1"/>
      <c r="L63" s="1"/>
      <c r="M63" s="1"/>
    </row>
    <row r="64" spans="1:13" s="166" customFormat="1" x14ac:dyDescent="0.25">
      <c r="A64" s="211" t="s">
        <v>302</v>
      </c>
      <c r="B64" s="210">
        <v>130</v>
      </c>
      <c r="C64" s="210"/>
      <c r="D64" s="209">
        <v>130</v>
      </c>
      <c r="E64" s="1"/>
      <c r="F64" s="1"/>
      <c r="G64" s="1"/>
      <c r="H64" s="193"/>
      <c r="I64" s="1"/>
      <c r="J64" s="1"/>
      <c r="K64" s="1"/>
      <c r="L64" s="1"/>
      <c r="M64" s="1"/>
    </row>
  </sheetData>
  <mergeCells count="11">
    <mergeCell ref="A62:B62"/>
    <mergeCell ref="A2:D3"/>
    <mergeCell ref="A4:B4"/>
    <mergeCell ref="A5:A6"/>
    <mergeCell ref="B5:D5"/>
    <mergeCell ref="A7:D7"/>
    <mergeCell ref="A8:D8"/>
    <mergeCell ref="A9:D9"/>
    <mergeCell ref="A44:D44"/>
    <mergeCell ref="A58:B58"/>
    <mergeCell ref="A61:B61"/>
  </mergeCells>
  <pageMargins left="0.70866141732283472" right="0.70866141732283472" top="0.74803149606299213" bottom="0.74803149606299213" header="0.31496062992125984" footer="0.31496062992125984"/>
  <pageSetup paperSize="9" scale="75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8"/>
  <sheetViews>
    <sheetView view="pageBreakPreview" zoomScale="60" zoomScaleNormal="60" workbookViewId="0">
      <selection activeCell="B28" sqref="B28"/>
    </sheetView>
  </sheetViews>
  <sheetFormatPr defaultRowHeight="15.75" x14ac:dyDescent="0.25"/>
  <cols>
    <col min="1" max="1" width="30.7109375" style="116" customWidth="1"/>
    <col min="2" max="2" width="35.140625" style="116" customWidth="1"/>
    <col min="3" max="3" width="18.5703125" customWidth="1"/>
    <col min="4" max="4" width="23.710937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455" t="s">
        <v>88</v>
      </c>
      <c r="C1" s="455"/>
      <c r="D1" s="455"/>
      <c r="E1" s="455"/>
      <c r="F1" s="455"/>
      <c r="G1" s="455"/>
      <c r="H1" s="455"/>
    </row>
    <row r="2" spans="1:8" ht="15.6" customHeight="1" thickBot="1" x14ac:dyDescent="0.3">
      <c r="A2" s="6" t="s">
        <v>89</v>
      </c>
      <c r="B2" s="116" t="s">
        <v>90</v>
      </c>
    </row>
    <row r="3" spans="1:8" ht="15.6" customHeight="1" x14ac:dyDescent="0.25">
      <c r="A3" s="456" t="s">
        <v>91</v>
      </c>
      <c r="B3" s="459" t="s">
        <v>92</v>
      </c>
      <c r="C3" s="374" t="s">
        <v>93</v>
      </c>
      <c r="D3" s="462" t="s">
        <v>94</v>
      </c>
      <c r="E3" s="462"/>
      <c r="F3" s="462"/>
      <c r="G3" s="462"/>
      <c r="H3" s="463"/>
    </row>
    <row r="4" spans="1:8" ht="52.9" customHeight="1" x14ac:dyDescent="0.25">
      <c r="A4" s="457"/>
      <c r="B4" s="460"/>
      <c r="C4" s="375"/>
      <c r="D4" s="375" t="s">
        <v>95</v>
      </c>
      <c r="E4" s="375" t="s">
        <v>96</v>
      </c>
      <c r="F4" s="375"/>
      <c r="G4" s="375"/>
      <c r="H4" s="379" t="s">
        <v>97</v>
      </c>
    </row>
    <row r="5" spans="1:8" ht="55.9" customHeight="1" thickBot="1" x14ac:dyDescent="0.3">
      <c r="A5" s="458"/>
      <c r="B5" s="461"/>
      <c r="C5" s="376"/>
      <c r="D5" s="376"/>
      <c r="E5" s="117" t="s">
        <v>76</v>
      </c>
      <c r="F5" s="117" t="s">
        <v>98</v>
      </c>
      <c r="G5" s="117" t="s">
        <v>99</v>
      </c>
      <c r="H5" s="380"/>
    </row>
    <row r="6" spans="1:8" ht="31.15" customHeight="1" x14ac:dyDescent="0.25">
      <c r="A6" s="449" t="s">
        <v>103</v>
      </c>
      <c r="B6" s="118" t="s">
        <v>104</v>
      </c>
      <c r="C6" s="119">
        <v>41</v>
      </c>
      <c r="D6" s="119"/>
      <c r="E6" s="119">
        <f>F6+G6</f>
        <v>0</v>
      </c>
      <c r="F6" s="119"/>
      <c r="G6" s="119"/>
      <c r="H6" s="119"/>
    </row>
    <row r="7" spans="1:8" ht="34.15" customHeight="1" x14ac:dyDescent="0.25">
      <c r="A7" s="449"/>
      <c r="B7" s="121" t="s">
        <v>105</v>
      </c>
      <c r="C7" s="120">
        <v>146</v>
      </c>
      <c r="D7" s="120"/>
      <c r="E7" s="120">
        <f t="shared" ref="E7:E51" si="0">F7+G7</f>
        <v>0</v>
      </c>
      <c r="F7" s="120"/>
      <c r="G7" s="120"/>
      <c r="H7" s="120"/>
    </row>
    <row r="8" spans="1:8" ht="26.45" customHeight="1" x14ac:dyDescent="0.25">
      <c r="A8" s="450"/>
      <c r="B8" s="121" t="s">
        <v>106</v>
      </c>
      <c r="C8" s="120">
        <v>485</v>
      </c>
      <c r="D8" s="120"/>
      <c r="E8" s="120">
        <f t="shared" si="0"/>
        <v>0</v>
      </c>
      <c r="F8" s="120"/>
      <c r="G8" s="120"/>
      <c r="H8" s="120"/>
    </row>
    <row r="9" spans="1:8" ht="32.450000000000003" customHeight="1" x14ac:dyDescent="0.25">
      <c r="A9" s="121" t="s">
        <v>107</v>
      </c>
      <c r="B9" s="121" t="s">
        <v>108</v>
      </c>
      <c r="C9" s="120">
        <v>0</v>
      </c>
      <c r="D9" s="120"/>
      <c r="E9" s="120">
        <f t="shared" si="0"/>
        <v>0</v>
      </c>
      <c r="F9" s="120"/>
      <c r="G9" s="120"/>
      <c r="H9" s="120"/>
    </row>
    <row r="10" spans="1:8" x14ac:dyDescent="0.25">
      <c r="A10" s="121" t="s">
        <v>109</v>
      </c>
      <c r="B10" s="121" t="s">
        <v>110</v>
      </c>
      <c r="C10" s="120">
        <v>0</v>
      </c>
      <c r="D10" s="120"/>
      <c r="E10" s="120">
        <f t="shared" si="0"/>
        <v>0</v>
      </c>
      <c r="F10" s="120"/>
      <c r="G10" s="120"/>
      <c r="H10" s="120"/>
    </row>
    <row r="11" spans="1:8" x14ac:dyDescent="0.25">
      <c r="A11" s="121" t="s">
        <v>111</v>
      </c>
      <c r="B11" s="121" t="s">
        <v>112</v>
      </c>
      <c r="C11" s="120">
        <v>0</v>
      </c>
      <c r="D11" s="120"/>
      <c r="E11" s="120">
        <f t="shared" si="0"/>
        <v>0</v>
      </c>
      <c r="F11" s="120"/>
      <c r="G11" s="120"/>
      <c r="H11" s="120"/>
    </row>
    <row r="12" spans="1:8" x14ac:dyDescent="0.25">
      <c r="A12" s="121" t="s">
        <v>113</v>
      </c>
      <c r="B12" s="121" t="s">
        <v>114</v>
      </c>
      <c r="C12" s="120">
        <v>0</v>
      </c>
      <c r="D12" s="120"/>
      <c r="E12" s="120">
        <f t="shared" si="0"/>
        <v>0</v>
      </c>
      <c r="F12" s="120"/>
      <c r="G12" s="120"/>
      <c r="H12" s="120"/>
    </row>
    <row r="13" spans="1:8" x14ac:dyDescent="0.25">
      <c r="A13" s="122" t="s">
        <v>115</v>
      </c>
      <c r="B13" s="122" t="s">
        <v>116</v>
      </c>
      <c r="C13" s="120">
        <v>0</v>
      </c>
      <c r="D13" s="120"/>
      <c r="E13" s="120">
        <f t="shared" si="0"/>
        <v>0</v>
      </c>
      <c r="F13" s="120"/>
      <c r="G13" s="120"/>
      <c r="H13" s="120"/>
    </row>
    <row r="14" spans="1:8" x14ac:dyDescent="0.25">
      <c r="A14" s="121" t="s">
        <v>117</v>
      </c>
      <c r="B14" s="121" t="s">
        <v>118</v>
      </c>
      <c r="C14" s="120">
        <v>0</v>
      </c>
      <c r="D14" s="120"/>
      <c r="E14" s="120">
        <f t="shared" si="0"/>
        <v>0</v>
      </c>
      <c r="F14" s="120"/>
      <c r="G14" s="120"/>
      <c r="H14" s="120"/>
    </row>
    <row r="15" spans="1:8" x14ac:dyDescent="0.25">
      <c r="A15" s="121" t="s">
        <v>119</v>
      </c>
      <c r="B15" s="121" t="s">
        <v>120</v>
      </c>
      <c r="C15" s="120">
        <v>0</v>
      </c>
      <c r="D15" s="120"/>
      <c r="E15" s="120">
        <f t="shared" si="0"/>
        <v>0</v>
      </c>
      <c r="F15" s="120"/>
      <c r="G15" s="120"/>
      <c r="H15" s="120"/>
    </row>
    <row r="16" spans="1:8" ht="24.6" customHeight="1" x14ac:dyDescent="0.25">
      <c r="A16" s="121" t="s">
        <v>121</v>
      </c>
      <c r="B16" s="121" t="s">
        <v>122</v>
      </c>
      <c r="C16" s="120">
        <v>0</v>
      </c>
      <c r="D16" s="120"/>
      <c r="E16" s="120">
        <f t="shared" si="0"/>
        <v>0</v>
      </c>
      <c r="F16" s="120"/>
      <c r="G16" s="120"/>
      <c r="H16" s="120"/>
    </row>
    <row r="17" spans="1:8" x14ac:dyDescent="0.25">
      <c r="A17" s="121" t="s">
        <v>123</v>
      </c>
      <c r="B17" s="121" t="s">
        <v>124</v>
      </c>
      <c r="C17" s="120">
        <v>0</v>
      </c>
      <c r="D17" s="120"/>
      <c r="E17" s="120">
        <f t="shared" si="0"/>
        <v>0</v>
      </c>
      <c r="F17" s="120"/>
      <c r="G17" s="120"/>
      <c r="H17" s="120"/>
    </row>
    <row r="18" spans="1:8" x14ac:dyDescent="0.25">
      <c r="A18" s="121" t="s">
        <v>125</v>
      </c>
      <c r="B18" s="121" t="s">
        <v>126</v>
      </c>
      <c r="C18" s="120">
        <v>0</v>
      </c>
      <c r="D18" s="120"/>
      <c r="E18" s="120">
        <f t="shared" si="0"/>
        <v>0</v>
      </c>
      <c r="F18" s="120"/>
      <c r="G18" s="120"/>
      <c r="H18" s="120"/>
    </row>
    <row r="19" spans="1:8" ht="16.149999999999999" customHeight="1" x14ac:dyDescent="0.25">
      <c r="A19" s="122" t="s">
        <v>127</v>
      </c>
      <c r="B19" s="122" t="s">
        <v>128</v>
      </c>
      <c r="C19" s="120">
        <v>631</v>
      </c>
      <c r="D19" s="120"/>
      <c r="E19" s="120">
        <f t="shared" si="0"/>
        <v>0</v>
      </c>
      <c r="F19" s="120"/>
      <c r="G19" s="120"/>
      <c r="H19" s="120"/>
    </row>
    <row r="20" spans="1:8" ht="16.149999999999999" customHeight="1" x14ac:dyDescent="0.25">
      <c r="A20" s="451" t="s">
        <v>129</v>
      </c>
      <c r="B20" s="121" t="s">
        <v>130</v>
      </c>
      <c r="C20" s="120">
        <v>0</v>
      </c>
      <c r="D20" s="120"/>
      <c r="E20" s="120">
        <f t="shared" si="0"/>
        <v>0</v>
      </c>
      <c r="F20" s="120"/>
      <c r="G20" s="120"/>
      <c r="H20" s="120"/>
    </row>
    <row r="21" spans="1:8" ht="43.9" customHeight="1" x14ac:dyDescent="0.25">
      <c r="A21" s="452"/>
      <c r="B21" s="123" t="s">
        <v>131</v>
      </c>
      <c r="C21" s="120">
        <v>0</v>
      </c>
      <c r="D21" s="120"/>
      <c r="E21" s="120">
        <f t="shared" si="0"/>
        <v>0</v>
      </c>
      <c r="F21" s="120"/>
      <c r="G21" s="120"/>
      <c r="H21" s="120"/>
    </row>
    <row r="22" spans="1:8" x14ac:dyDescent="0.25">
      <c r="A22" s="121" t="s">
        <v>132</v>
      </c>
      <c r="B22" s="121" t="s">
        <v>133</v>
      </c>
      <c r="C22" s="120">
        <v>0</v>
      </c>
      <c r="D22" s="120"/>
      <c r="E22" s="120">
        <f t="shared" si="0"/>
        <v>0</v>
      </c>
      <c r="F22" s="120"/>
      <c r="G22" s="120"/>
      <c r="H22" s="120"/>
    </row>
    <row r="23" spans="1:8" x14ac:dyDescent="0.25">
      <c r="A23" s="451" t="s">
        <v>134</v>
      </c>
      <c r="B23" s="121" t="s">
        <v>135</v>
      </c>
      <c r="C23" s="120">
        <v>0</v>
      </c>
      <c r="D23" s="120">
        <v>0</v>
      </c>
      <c r="E23" s="120">
        <f t="shared" si="0"/>
        <v>0</v>
      </c>
      <c r="F23" s="120"/>
      <c r="G23" s="120"/>
      <c r="H23" s="120">
        <f t="shared" ref="H23" si="1">H24+H25+H26</f>
        <v>0</v>
      </c>
    </row>
    <row r="24" spans="1:8" x14ac:dyDescent="0.25">
      <c r="A24" s="453"/>
      <c r="B24" s="124" t="s">
        <v>136</v>
      </c>
      <c r="C24" s="120">
        <v>0</v>
      </c>
      <c r="D24" s="120"/>
      <c r="E24" s="120">
        <f t="shared" si="0"/>
        <v>0</v>
      </c>
      <c r="F24" s="120"/>
      <c r="G24" s="120"/>
      <c r="H24" s="120"/>
    </row>
    <row r="25" spans="1:8" ht="83.45" customHeight="1" x14ac:dyDescent="0.25">
      <c r="A25" s="453"/>
      <c r="B25" s="124" t="s">
        <v>137</v>
      </c>
      <c r="C25" s="120">
        <v>0</v>
      </c>
      <c r="D25" s="120"/>
      <c r="E25" s="120">
        <f t="shared" si="0"/>
        <v>0</v>
      </c>
      <c r="F25" s="120"/>
      <c r="G25" s="120"/>
      <c r="H25" s="120"/>
    </row>
    <row r="26" spans="1:8" ht="78.75" x14ac:dyDescent="0.25">
      <c r="A26" s="452"/>
      <c r="B26" s="124" t="s">
        <v>138</v>
      </c>
      <c r="C26" s="120">
        <v>0</v>
      </c>
      <c r="D26" s="120"/>
      <c r="E26" s="120">
        <f t="shared" si="0"/>
        <v>0</v>
      </c>
      <c r="F26" s="120"/>
      <c r="G26" s="120"/>
      <c r="H26" s="120"/>
    </row>
    <row r="27" spans="1:8" x14ac:dyDescent="0.25">
      <c r="A27" s="454" t="s">
        <v>139</v>
      </c>
      <c r="B27" s="121" t="s">
        <v>140</v>
      </c>
      <c r="C27" s="120">
        <v>0</v>
      </c>
      <c r="D27" s="120"/>
      <c r="E27" s="120">
        <f t="shared" si="0"/>
        <v>0</v>
      </c>
      <c r="F27" s="120"/>
      <c r="G27" s="120"/>
      <c r="H27" s="120"/>
    </row>
    <row r="28" spans="1:8" ht="47.25" x14ac:dyDescent="0.25">
      <c r="A28" s="454"/>
      <c r="B28" s="121" t="s">
        <v>141</v>
      </c>
      <c r="C28" s="120">
        <v>0</v>
      </c>
      <c r="D28" s="120"/>
      <c r="E28" s="120">
        <f t="shared" si="0"/>
        <v>0</v>
      </c>
      <c r="F28" s="120"/>
      <c r="G28" s="120"/>
      <c r="H28" s="120"/>
    </row>
    <row r="29" spans="1:8" x14ac:dyDescent="0.25">
      <c r="A29" s="454"/>
      <c r="B29" s="125" t="s">
        <v>142</v>
      </c>
      <c r="C29" s="120">
        <v>0</v>
      </c>
      <c r="D29" s="120"/>
      <c r="E29" s="120">
        <f t="shared" si="0"/>
        <v>0</v>
      </c>
      <c r="F29" s="120"/>
      <c r="G29" s="120"/>
      <c r="H29" s="120"/>
    </row>
    <row r="30" spans="1:8" x14ac:dyDescent="0.25">
      <c r="A30" s="121" t="s">
        <v>143</v>
      </c>
      <c r="B30" s="121" t="s">
        <v>144</v>
      </c>
      <c r="C30" s="120">
        <v>0</v>
      </c>
      <c r="D30" s="120"/>
      <c r="E30" s="120">
        <f t="shared" si="0"/>
        <v>0</v>
      </c>
      <c r="F30" s="120"/>
      <c r="G30" s="120"/>
      <c r="H30" s="120"/>
    </row>
    <row r="31" spans="1:8" ht="31.5" x14ac:dyDescent="0.25">
      <c r="A31" s="126" t="s">
        <v>145</v>
      </c>
      <c r="B31" s="127" t="s">
        <v>146</v>
      </c>
      <c r="C31" s="120">
        <v>0</v>
      </c>
      <c r="D31" s="120"/>
      <c r="E31" s="120">
        <f t="shared" si="0"/>
        <v>0</v>
      </c>
      <c r="F31" s="120"/>
      <c r="G31" s="120"/>
      <c r="H31" s="120"/>
    </row>
    <row r="32" spans="1:8" ht="16.149999999999999" customHeight="1" x14ac:dyDescent="0.25">
      <c r="A32" s="121" t="s">
        <v>147</v>
      </c>
      <c r="B32" s="121" t="s">
        <v>148</v>
      </c>
      <c r="C32" s="120">
        <v>0</v>
      </c>
      <c r="D32" s="120"/>
      <c r="E32" s="120">
        <f t="shared" si="0"/>
        <v>0</v>
      </c>
      <c r="F32" s="120"/>
      <c r="G32" s="120"/>
      <c r="H32" s="120"/>
    </row>
    <row r="33" spans="1:8" x14ac:dyDescent="0.25">
      <c r="A33" s="122" t="s">
        <v>149</v>
      </c>
      <c r="B33" s="122" t="s">
        <v>150</v>
      </c>
      <c r="C33" s="120">
        <v>0</v>
      </c>
      <c r="D33" s="120"/>
      <c r="E33" s="120">
        <f t="shared" si="0"/>
        <v>0</v>
      </c>
      <c r="F33" s="120"/>
      <c r="G33" s="120"/>
      <c r="H33" s="120"/>
    </row>
    <row r="34" spans="1:8" x14ac:dyDescent="0.25">
      <c r="A34" s="122" t="s">
        <v>151</v>
      </c>
      <c r="B34" s="122" t="s">
        <v>152</v>
      </c>
      <c r="C34" s="120">
        <v>0</v>
      </c>
      <c r="D34" s="120"/>
      <c r="E34" s="120">
        <f t="shared" si="0"/>
        <v>0</v>
      </c>
      <c r="F34" s="120"/>
      <c r="G34" s="120"/>
      <c r="H34" s="120"/>
    </row>
    <row r="35" spans="1:8" x14ac:dyDescent="0.25">
      <c r="A35" s="121" t="s">
        <v>153</v>
      </c>
      <c r="B35" s="121" t="s">
        <v>154</v>
      </c>
      <c r="C35" s="120">
        <v>0</v>
      </c>
      <c r="D35" s="120"/>
      <c r="E35" s="120">
        <f t="shared" si="0"/>
        <v>0</v>
      </c>
      <c r="F35" s="120"/>
      <c r="G35" s="120"/>
      <c r="H35" s="120"/>
    </row>
    <row r="36" spans="1:8" x14ac:dyDescent="0.25">
      <c r="A36" s="121" t="s">
        <v>155</v>
      </c>
      <c r="B36" s="121" t="s">
        <v>156</v>
      </c>
      <c r="C36" s="120">
        <v>437</v>
      </c>
      <c r="D36" s="120"/>
      <c r="E36" s="120">
        <f t="shared" si="0"/>
        <v>0</v>
      </c>
      <c r="F36" s="120"/>
      <c r="G36" s="120"/>
      <c r="H36" s="120"/>
    </row>
    <row r="37" spans="1:8" x14ac:dyDescent="0.25">
      <c r="A37" s="121" t="s">
        <v>157</v>
      </c>
      <c r="B37" s="121" t="s">
        <v>158</v>
      </c>
      <c r="C37" s="120">
        <v>0</v>
      </c>
      <c r="D37" s="120"/>
      <c r="E37" s="120">
        <f t="shared" si="0"/>
        <v>0</v>
      </c>
      <c r="F37" s="120"/>
      <c r="G37" s="120"/>
      <c r="H37" s="120"/>
    </row>
    <row r="38" spans="1:8" x14ac:dyDescent="0.25">
      <c r="A38" s="121" t="s">
        <v>159</v>
      </c>
      <c r="B38" s="121" t="s">
        <v>160</v>
      </c>
      <c r="C38" s="120">
        <v>0</v>
      </c>
      <c r="D38" s="120"/>
      <c r="E38" s="120">
        <f t="shared" si="0"/>
        <v>0</v>
      </c>
      <c r="F38" s="120"/>
      <c r="G38" s="120"/>
      <c r="H38" s="120"/>
    </row>
    <row r="39" spans="1:8" x14ac:dyDescent="0.25">
      <c r="A39" s="121" t="s">
        <v>161</v>
      </c>
      <c r="B39" s="121" t="s">
        <v>162</v>
      </c>
      <c r="C39" s="120">
        <v>0</v>
      </c>
      <c r="D39" s="120"/>
      <c r="E39" s="120">
        <f t="shared" si="0"/>
        <v>0</v>
      </c>
      <c r="F39" s="120"/>
      <c r="G39" s="120"/>
      <c r="H39" s="120"/>
    </row>
    <row r="40" spans="1:8" x14ac:dyDescent="0.25">
      <c r="A40" s="448" t="s">
        <v>163</v>
      </c>
      <c r="B40" s="121" t="s">
        <v>164</v>
      </c>
      <c r="C40" s="120">
        <v>0</v>
      </c>
      <c r="D40" s="120"/>
      <c r="E40" s="120">
        <f t="shared" si="0"/>
        <v>0</v>
      </c>
      <c r="F40" s="120"/>
      <c r="G40" s="120"/>
      <c r="H40" s="120"/>
    </row>
    <row r="41" spans="1:8" x14ac:dyDescent="0.25">
      <c r="A41" s="448"/>
      <c r="B41" s="121" t="s">
        <v>165</v>
      </c>
      <c r="C41" s="120">
        <v>0</v>
      </c>
      <c r="D41" s="120"/>
      <c r="E41" s="120">
        <f t="shared" si="0"/>
        <v>0</v>
      </c>
      <c r="F41" s="120"/>
      <c r="G41" s="120"/>
      <c r="H41" s="120"/>
    </row>
    <row r="42" spans="1:8" x14ac:dyDescent="0.25">
      <c r="A42" s="121" t="s">
        <v>166</v>
      </c>
      <c r="B42" s="121" t="s">
        <v>167</v>
      </c>
      <c r="C42" s="120">
        <v>568</v>
      </c>
      <c r="D42" s="120"/>
      <c r="E42" s="120">
        <f t="shared" si="0"/>
        <v>0</v>
      </c>
      <c r="F42" s="128"/>
      <c r="G42" s="120"/>
      <c r="H42" s="120"/>
    </row>
    <row r="43" spans="1:8" x14ac:dyDescent="0.25">
      <c r="A43" s="121" t="s">
        <v>168</v>
      </c>
      <c r="B43" s="121" t="s">
        <v>169</v>
      </c>
      <c r="C43" s="120">
        <v>0</v>
      </c>
      <c r="D43" s="120"/>
      <c r="E43" s="120">
        <f t="shared" si="0"/>
        <v>0</v>
      </c>
      <c r="F43" s="120"/>
      <c r="G43" s="120"/>
      <c r="H43" s="120"/>
    </row>
    <row r="44" spans="1:8" ht="15" customHeight="1" x14ac:dyDescent="0.25">
      <c r="A44" s="448" t="s">
        <v>170</v>
      </c>
      <c r="B44" s="121" t="s">
        <v>171</v>
      </c>
      <c r="C44" s="120">
        <v>0</v>
      </c>
      <c r="D44" s="120"/>
      <c r="E44" s="120">
        <f t="shared" si="0"/>
        <v>0</v>
      </c>
      <c r="F44" s="120"/>
      <c r="G44" s="120"/>
      <c r="H44" s="120"/>
    </row>
    <row r="45" spans="1:8" ht="18" customHeight="1" x14ac:dyDescent="0.25">
      <c r="A45" s="448"/>
      <c r="B45" s="121" t="s">
        <v>172</v>
      </c>
      <c r="C45" s="120">
        <v>0</v>
      </c>
      <c r="D45" s="120"/>
      <c r="E45" s="120">
        <f t="shared" si="0"/>
        <v>0</v>
      </c>
      <c r="F45" s="120"/>
      <c r="G45" s="120"/>
      <c r="H45" s="120"/>
    </row>
    <row r="46" spans="1:8" x14ac:dyDescent="0.25">
      <c r="A46" s="121" t="s">
        <v>173</v>
      </c>
      <c r="B46" s="121" t="s">
        <v>174</v>
      </c>
      <c r="C46" s="120">
        <v>0</v>
      </c>
      <c r="D46" s="120"/>
      <c r="E46" s="120">
        <f t="shared" si="0"/>
        <v>0</v>
      </c>
      <c r="F46" s="120"/>
      <c r="G46" s="120"/>
      <c r="H46" s="120"/>
    </row>
    <row r="47" spans="1:8" x14ac:dyDescent="0.25">
      <c r="A47" s="129" t="s">
        <v>175</v>
      </c>
      <c r="B47" s="122" t="s">
        <v>176</v>
      </c>
      <c r="C47" s="120">
        <v>518</v>
      </c>
      <c r="D47" s="120"/>
      <c r="E47" s="120">
        <f t="shared" si="0"/>
        <v>0</v>
      </c>
      <c r="F47" s="120"/>
      <c r="G47" s="120"/>
      <c r="H47" s="120"/>
    </row>
    <row r="48" spans="1:8" ht="19.899999999999999" customHeight="1" x14ac:dyDescent="0.25">
      <c r="A48" s="121" t="s">
        <v>177</v>
      </c>
      <c r="B48" s="121" t="s">
        <v>178</v>
      </c>
      <c r="C48" s="120">
        <v>0</v>
      </c>
      <c r="D48" s="120"/>
      <c r="E48" s="120">
        <f t="shared" si="0"/>
        <v>0</v>
      </c>
      <c r="F48" s="120"/>
      <c r="G48" s="120"/>
      <c r="H48" s="120"/>
    </row>
    <row r="49" spans="1:8" ht="19.899999999999999" customHeight="1" x14ac:dyDescent="0.25">
      <c r="A49" s="121" t="s">
        <v>179</v>
      </c>
      <c r="B49" s="121" t="s">
        <v>180</v>
      </c>
      <c r="C49" s="120">
        <v>0</v>
      </c>
      <c r="D49" s="120"/>
      <c r="E49" s="120">
        <f t="shared" si="0"/>
        <v>0</v>
      </c>
      <c r="F49" s="120"/>
      <c r="G49" s="120"/>
      <c r="H49" s="120"/>
    </row>
    <row r="50" spans="1:8" x14ac:dyDescent="0.25">
      <c r="A50" s="121" t="s">
        <v>181</v>
      </c>
      <c r="B50" s="121" t="s">
        <v>182</v>
      </c>
      <c r="C50" s="120">
        <v>0</v>
      </c>
      <c r="D50" s="120"/>
      <c r="E50" s="120">
        <f t="shared" si="0"/>
        <v>0</v>
      </c>
      <c r="F50" s="120"/>
      <c r="G50" s="120"/>
      <c r="H50" s="120"/>
    </row>
    <row r="51" spans="1:8" ht="31.5" x14ac:dyDescent="0.25">
      <c r="A51" s="130" t="s">
        <v>66</v>
      </c>
      <c r="B51" s="131"/>
      <c r="C51" s="132">
        <f>SUM(C6:C23)+SUM(C27:C50)</f>
        <v>2826</v>
      </c>
      <c r="D51" s="132">
        <f>SUM(D6:D23)+SUM(D27:D50)</f>
        <v>0</v>
      </c>
      <c r="E51" s="133">
        <f t="shared" si="0"/>
        <v>0</v>
      </c>
      <c r="F51" s="132">
        <f>SUM(F6:F23)+SUM(F27:F50)</f>
        <v>0</v>
      </c>
      <c r="G51" s="132">
        <f>SUM(G6:G23)+SUM(G27:G50)</f>
        <v>0</v>
      </c>
      <c r="H51" s="132">
        <f>SUM(H6:H23)+SUM(H27:H50)</f>
        <v>0</v>
      </c>
    </row>
    <row r="52" spans="1:8" x14ac:dyDescent="0.25">
      <c r="A52" s="134"/>
      <c r="B52" s="134"/>
      <c r="C52" s="134"/>
      <c r="D52" s="134"/>
      <c r="E52" s="134"/>
      <c r="F52" s="134"/>
      <c r="G52" s="134"/>
      <c r="H52" s="134"/>
    </row>
    <row r="54" spans="1:8" x14ac:dyDescent="0.25">
      <c r="B54" s="136"/>
    </row>
    <row r="55" spans="1:8" x14ac:dyDescent="0.25">
      <c r="B55" s="136"/>
    </row>
    <row r="56" spans="1:8" x14ac:dyDescent="0.25">
      <c r="B56" s="136"/>
    </row>
    <row r="57" spans="1:8" x14ac:dyDescent="0.25">
      <c r="A57" s="137"/>
      <c r="B57" s="136"/>
    </row>
    <row r="58" spans="1:8" x14ac:dyDescent="0.25">
      <c r="A58" s="137"/>
      <c r="B58" s="138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" right="0.2" top="0.75" bottom="0.32" header="0.3" footer="0.3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8"/>
  <sheetViews>
    <sheetView view="pageBreakPreview" topLeftCell="A31" zoomScale="60" zoomScaleNormal="60" workbookViewId="0">
      <selection activeCell="B28" sqref="B28"/>
    </sheetView>
  </sheetViews>
  <sheetFormatPr defaultColWidth="9.28515625" defaultRowHeight="15.75" x14ac:dyDescent="0.25"/>
  <cols>
    <col min="1" max="1" width="30.7109375" style="116" customWidth="1"/>
    <col min="2" max="2" width="35.140625" style="116" customWidth="1"/>
    <col min="3" max="3" width="18.5703125" customWidth="1"/>
    <col min="4" max="4" width="23.710937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226" width="9.140625" customWidth="1"/>
    <col min="227" max="227" width="34" customWidth="1"/>
    <col min="228" max="228" width="11.28515625" customWidth="1"/>
    <col min="229" max="229" width="11" customWidth="1"/>
    <col min="230" max="236" width="9.140625" customWidth="1"/>
    <col min="237" max="238" width="10.7109375" customWidth="1"/>
    <col min="239" max="239" width="9.140625" customWidth="1"/>
    <col min="240" max="240" width="11.5703125" customWidth="1"/>
    <col min="241" max="241" width="13.7109375" customWidth="1"/>
    <col min="246" max="246" width="30.7109375" customWidth="1"/>
    <col min="247" max="247" width="35.140625" customWidth="1"/>
    <col min="248" max="482" width="9.140625" customWidth="1"/>
    <col min="483" max="483" width="34" customWidth="1"/>
    <col min="484" max="484" width="11.28515625" customWidth="1"/>
    <col min="485" max="485" width="11" customWidth="1"/>
    <col min="486" max="492" width="9.140625" customWidth="1"/>
    <col min="493" max="494" width="10.7109375" customWidth="1"/>
    <col min="495" max="495" width="9.140625" customWidth="1"/>
    <col min="496" max="496" width="11.5703125" customWidth="1"/>
    <col min="497" max="497" width="13.7109375" customWidth="1"/>
    <col min="502" max="502" width="30.7109375" customWidth="1"/>
    <col min="503" max="503" width="35.140625" customWidth="1"/>
    <col min="504" max="738" width="9.140625" customWidth="1"/>
    <col min="739" max="739" width="34" customWidth="1"/>
    <col min="740" max="740" width="11.28515625" customWidth="1"/>
    <col min="741" max="741" width="11" customWidth="1"/>
    <col min="742" max="748" width="9.140625" customWidth="1"/>
    <col min="749" max="750" width="10.7109375" customWidth="1"/>
    <col min="751" max="751" width="9.140625" customWidth="1"/>
    <col min="752" max="752" width="11.5703125" customWidth="1"/>
    <col min="753" max="753" width="13.7109375" customWidth="1"/>
    <col min="758" max="758" width="30.7109375" customWidth="1"/>
    <col min="759" max="759" width="35.140625" customWidth="1"/>
    <col min="760" max="994" width="9.140625" customWidth="1"/>
    <col min="995" max="995" width="34" customWidth="1"/>
    <col min="996" max="996" width="11.28515625" customWidth="1"/>
    <col min="997" max="997" width="11" customWidth="1"/>
    <col min="998" max="1004" width="9.140625" customWidth="1"/>
    <col min="1005" max="1006" width="10.7109375" customWidth="1"/>
    <col min="1007" max="1007" width="9.140625" customWidth="1"/>
    <col min="1008" max="1008" width="11.5703125" customWidth="1"/>
    <col min="1009" max="1009" width="13.7109375" customWidth="1"/>
    <col min="1014" max="1014" width="30.7109375" customWidth="1"/>
    <col min="1015" max="1015" width="35.140625" customWidth="1"/>
    <col min="1016" max="1250" width="9.140625" customWidth="1"/>
    <col min="1251" max="1251" width="34" customWidth="1"/>
    <col min="1252" max="1252" width="11.28515625" customWidth="1"/>
    <col min="1253" max="1253" width="11" customWidth="1"/>
    <col min="1254" max="1260" width="9.140625" customWidth="1"/>
    <col min="1261" max="1262" width="10.7109375" customWidth="1"/>
    <col min="1263" max="1263" width="9.140625" customWidth="1"/>
    <col min="1264" max="1264" width="11.5703125" customWidth="1"/>
    <col min="1265" max="1265" width="13.7109375" customWidth="1"/>
    <col min="1270" max="1270" width="30.7109375" customWidth="1"/>
    <col min="1271" max="1271" width="35.140625" customWidth="1"/>
    <col min="1272" max="1506" width="9.140625" customWidth="1"/>
    <col min="1507" max="1507" width="34" customWidth="1"/>
    <col min="1508" max="1508" width="11.28515625" customWidth="1"/>
    <col min="1509" max="1509" width="11" customWidth="1"/>
    <col min="1510" max="1516" width="9.140625" customWidth="1"/>
    <col min="1517" max="1518" width="10.7109375" customWidth="1"/>
    <col min="1519" max="1519" width="9.140625" customWidth="1"/>
    <col min="1520" max="1520" width="11.5703125" customWidth="1"/>
    <col min="1521" max="1521" width="13.7109375" customWidth="1"/>
    <col min="1526" max="1526" width="30.7109375" customWidth="1"/>
    <col min="1527" max="1527" width="35.140625" customWidth="1"/>
    <col min="1528" max="1762" width="9.140625" customWidth="1"/>
    <col min="1763" max="1763" width="34" customWidth="1"/>
    <col min="1764" max="1764" width="11.28515625" customWidth="1"/>
    <col min="1765" max="1765" width="11" customWidth="1"/>
    <col min="1766" max="1772" width="9.140625" customWidth="1"/>
    <col min="1773" max="1774" width="10.7109375" customWidth="1"/>
    <col min="1775" max="1775" width="9.140625" customWidth="1"/>
    <col min="1776" max="1776" width="11.5703125" customWidth="1"/>
    <col min="1777" max="1777" width="13.7109375" customWidth="1"/>
    <col min="1782" max="1782" width="30.7109375" customWidth="1"/>
    <col min="1783" max="1783" width="35.140625" customWidth="1"/>
    <col min="1784" max="2018" width="9.140625" customWidth="1"/>
    <col min="2019" max="2019" width="34" customWidth="1"/>
    <col min="2020" max="2020" width="11.28515625" customWidth="1"/>
    <col min="2021" max="2021" width="11" customWidth="1"/>
    <col min="2022" max="2028" width="9.140625" customWidth="1"/>
    <col min="2029" max="2030" width="10.7109375" customWidth="1"/>
    <col min="2031" max="2031" width="9.140625" customWidth="1"/>
    <col min="2032" max="2032" width="11.5703125" customWidth="1"/>
    <col min="2033" max="2033" width="13.7109375" customWidth="1"/>
    <col min="2038" max="2038" width="30.7109375" customWidth="1"/>
    <col min="2039" max="2039" width="35.140625" customWidth="1"/>
    <col min="2040" max="2274" width="9.140625" customWidth="1"/>
    <col min="2275" max="2275" width="34" customWidth="1"/>
    <col min="2276" max="2276" width="11.28515625" customWidth="1"/>
    <col min="2277" max="2277" width="11" customWidth="1"/>
    <col min="2278" max="2284" width="9.140625" customWidth="1"/>
    <col min="2285" max="2286" width="10.7109375" customWidth="1"/>
    <col min="2287" max="2287" width="9.140625" customWidth="1"/>
    <col min="2288" max="2288" width="11.5703125" customWidth="1"/>
    <col min="2289" max="2289" width="13.7109375" customWidth="1"/>
    <col min="2294" max="2294" width="30.7109375" customWidth="1"/>
    <col min="2295" max="2295" width="35.140625" customWidth="1"/>
    <col min="2296" max="2530" width="9.140625" customWidth="1"/>
    <col min="2531" max="2531" width="34" customWidth="1"/>
    <col min="2532" max="2532" width="11.28515625" customWidth="1"/>
    <col min="2533" max="2533" width="11" customWidth="1"/>
    <col min="2534" max="2540" width="9.140625" customWidth="1"/>
    <col min="2541" max="2542" width="10.7109375" customWidth="1"/>
    <col min="2543" max="2543" width="9.140625" customWidth="1"/>
    <col min="2544" max="2544" width="11.5703125" customWidth="1"/>
    <col min="2545" max="2545" width="13.7109375" customWidth="1"/>
    <col min="2550" max="2550" width="30.7109375" customWidth="1"/>
    <col min="2551" max="2551" width="35.140625" customWidth="1"/>
    <col min="2552" max="2786" width="9.140625" customWidth="1"/>
    <col min="2787" max="2787" width="34" customWidth="1"/>
    <col min="2788" max="2788" width="11.28515625" customWidth="1"/>
    <col min="2789" max="2789" width="11" customWidth="1"/>
    <col min="2790" max="2796" width="9.140625" customWidth="1"/>
    <col min="2797" max="2798" width="10.7109375" customWidth="1"/>
    <col min="2799" max="2799" width="9.140625" customWidth="1"/>
    <col min="2800" max="2800" width="11.5703125" customWidth="1"/>
    <col min="2801" max="2801" width="13.7109375" customWidth="1"/>
    <col min="2806" max="2806" width="30.7109375" customWidth="1"/>
    <col min="2807" max="2807" width="35.140625" customWidth="1"/>
    <col min="2808" max="3042" width="9.140625" customWidth="1"/>
    <col min="3043" max="3043" width="34" customWidth="1"/>
    <col min="3044" max="3044" width="11.28515625" customWidth="1"/>
    <col min="3045" max="3045" width="11" customWidth="1"/>
    <col min="3046" max="3052" width="9.140625" customWidth="1"/>
    <col min="3053" max="3054" width="10.7109375" customWidth="1"/>
    <col min="3055" max="3055" width="9.140625" customWidth="1"/>
    <col min="3056" max="3056" width="11.5703125" customWidth="1"/>
    <col min="3057" max="3057" width="13.7109375" customWidth="1"/>
    <col min="3062" max="3062" width="30.7109375" customWidth="1"/>
    <col min="3063" max="3063" width="35.140625" customWidth="1"/>
    <col min="3064" max="3298" width="9.140625" customWidth="1"/>
    <col min="3299" max="3299" width="34" customWidth="1"/>
    <col min="3300" max="3300" width="11.28515625" customWidth="1"/>
    <col min="3301" max="3301" width="11" customWidth="1"/>
    <col min="3302" max="3308" width="9.140625" customWidth="1"/>
    <col min="3309" max="3310" width="10.7109375" customWidth="1"/>
    <col min="3311" max="3311" width="9.140625" customWidth="1"/>
    <col min="3312" max="3312" width="11.5703125" customWidth="1"/>
    <col min="3313" max="3313" width="13.7109375" customWidth="1"/>
    <col min="3318" max="3318" width="30.7109375" customWidth="1"/>
    <col min="3319" max="3319" width="35.140625" customWidth="1"/>
    <col min="3320" max="3554" width="9.140625" customWidth="1"/>
    <col min="3555" max="3555" width="34" customWidth="1"/>
    <col min="3556" max="3556" width="11.28515625" customWidth="1"/>
    <col min="3557" max="3557" width="11" customWidth="1"/>
    <col min="3558" max="3564" width="9.140625" customWidth="1"/>
    <col min="3565" max="3566" width="10.7109375" customWidth="1"/>
    <col min="3567" max="3567" width="9.140625" customWidth="1"/>
    <col min="3568" max="3568" width="11.5703125" customWidth="1"/>
    <col min="3569" max="3569" width="13.7109375" customWidth="1"/>
    <col min="3574" max="3574" width="30.7109375" customWidth="1"/>
    <col min="3575" max="3575" width="35.140625" customWidth="1"/>
    <col min="3576" max="3810" width="9.140625" customWidth="1"/>
    <col min="3811" max="3811" width="34" customWidth="1"/>
    <col min="3812" max="3812" width="11.28515625" customWidth="1"/>
    <col min="3813" max="3813" width="11" customWidth="1"/>
    <col min="3814" max="3820" width="9.140625" customWidth="1"/>
    <col min="3821" max="3822" width="10.7109375" customWidth="1"/>
    <col min="3823" max="3823" width="9.140625" customWidth="1"/>
    <col min="3824" max="3824" width="11.5703125" customWidth="1"/>
    <col min="3825" max="3825" width="13.7109375" customWidth="1"/>
    <col min="3830" max="3830" width="30.7109375" customWidth="1"/>
    <col min="3831" max="3831" width="35.140625" customWidth="1"/>
    <col min="3832" max="4066" width="9.140625" customWidth="1"/>
    <col min="4067" max="4067" width="34" customWidth="1"/>
    <col min="4068" max="4068" width="11.28515625" customWidth="1"/>
    <col min="4069" max="4069" width="11" customWidth="1"/>
    <col min="4070" max="4076" width="9.140625" customWidth="1"/>
    <col min="4077" max="4078" width="10.7109375" customWidth="1"/>
    <col min="4079" max="4079" width="9.140625" customWidth="1"/>
    <col min="4080" max="4080" width="11.5703125" customWidth="1"/>
    <col min="4081" max="4081" width="13.7109375" customWidth="1"/>
    <col min="4086" max="4086" width="30.7109375" customWidth="1"/>
    <col min="4087" max="4087" width="35.140625" customWidth="1"/>
    <col min="4088" max="4322" width="9.140625" customWidth="1"/>
    <col min="4323" max="4323" width="34" customWidth="1"/>
    <col min="4324" max="4324" width="11.28515625" customWidth="1"/>
    <col min="4325" max="4325" width="11" customWidth="1"/>
    <col min="4326" max="4332" width="9.140625" customWidth="1"/>
    <col min="4333" max="4334" width="10.7109375" customWidth="1"/>
    <col min="4335" max="4335" width="9.140625" customWidth="1"/>
    <col min="4336" max="4336" width="11.5703125" customWidth="1"/>
    <col min="4337" max="4337" width="13.7109375" customWidth="1"/>
    <col min="4342" max="4342" width="30.7109375" customWidth="1"/>
    <col min="4343" max="4343" width="35.140625" customWidth="1"/>
    <col min="4344" max="4578" width="9.140625" customWidth="1"/>
    <col min="4579" max="4579" width="34" customWidth="1"/>
    <col min="4580" max="4580" width="11.28515625" customWidth="1"/>
    <col min="4581" max="4581" width="11" customWidth="1"/>
    <col min="4582" max="4588" width="9.140625" customWidth="1"/>
    <col min="4589" max="4590" width="10.7109375" customWidth="1"/>
    <col min="4591" max="4591" width="9.140625" customWidth="1"/>
    <col min="4592" max="4592" width="11.5703125" customWidth="1"/>
    <col min="4593" max="4593" width="13.7109375" customWidth="1"/>
    <col min="4598" max="4598" width="30.7109375" customWidth="1"/>
    <col min="4599" max="4599" width="35.140625" customWidth="1"/>
    <col min="4600" max="4834" width="9.140625" customWidth="1"/>
    <col min="4835" max="4835" width="34" customWidth="1"/>
    <col min="4836" max="4836" width="11.28515625" customWidth="1"/>
    <col min="4837" max="4837" width="11" customWidth="1"/>
    <col min="4838" max="4844" width="9.140625" customWidth="1"/>
    <col min="4845" max="4846" width="10.7109375" customWidth="1"/>
    <col min="4847" max="4847" width="9.140625" customWidth="1"/>
    <col min="4848" max="4848" width="11.5703125" customWidth="1"/>
    <col min="4849" max="4849" width="13.7109375" customWidth="1"/>
    <col min="4854" max="4854" width="30.7109375" customWidth="1"/>
    <col min="4855" max="4855" width="35.140625" customWidth="1"/>
    <col min="4856" max="5090" width="9.140625" customWidth="1"/>
    <col min="5091" max="5091" width="34" customWidth="1"/>
    <col min="5092" max="5092" width="11.28515625" customWidth="1"/>
    <col min="5093" max="5093" width="11" customWidth="1"/>
    <col min="5094" max="5100" width="9.140625" customWidth="1"/>
    <col min="5101" max="5102" width="10.7109375" customWidth="1"/>
    <col min="5103" max="5103" width="9.140625" customWidth="1"/>
    <col min="5104" max="5104" width="11.5703125" customWidth="1"/>
    <col min="5105" max="5105" width="13.7109375" customWidth="1"/>
    <col min="5110" max="5110" width="30.7109375" customWidth="1"/>
    <col min="5111" max="5111" width="35.140625" customWidth="1"/>
    <col min="5112" max="5346" width="9.140625" customWidth="1"/>
    <col min="5347" max="5347" width="34" customWidth="1"/>
    <col min="5348" max="5348" width="11.28515625" customWidth="1"/>
    <col min="5349" max="5349" width="11" customWidth="1"/>
    <col min="5350" max="5356" width="9.140625" customWidth="1"/>
    <col min="5357" max="5358" width="10.7109375" customWidth="1"/>
    <col min="5359" max="5359" width="9.140625" customWidth="1"/>
    <col min="5360" max="5360" width="11.5703125" customWidth="1"/>
    <col min="5361" max="5361" width="13.7109375" customWidth="1"/>
    <col min="5366" max="5366" width="30.7109375" customWidth="1"/>
    <col min="5367" max="5367" width="35.140625" customWidth="1"/>
    <col min="5368" max="5602" width="9.140625" customWidth="1"/>
    <col min="5603" max="5603" width="34" customWidth="1"/>
    <col min="5604" max="5604" width="11.28515625" customWidth="1"/>
    <col min="5605" max="5605" width="11" customWidth="1"/>
    <col min="5606" max="5612" width="9.140625" customWidth="1"/>
    <col min="5613" max="5614" width="10.7109375" customWidth="1"/>
    <col min="5615" max="5615" width="9.140625" customWidth="1"/>
    <col min="5616" max="5616" width="11.5703125" customWidth="1"/>
    <col min="5617" max="5617" width="13.7109375" customWidth="1"/>
    <col min="5622" max="5622" width="30.7109375" customWidth="1"/>
    <col min="5623" max="5623" width="35.140625" customWidth="1"/>
    <col min="5624" max="5858" width="9.140625" customWidth="1"/>
    <col min="5859" max="5859" width="34" customWidth="1"/>
    <col min="5860" max="5860" width="11.28515625" customWidth="1"/>
    <col min="5861" max="5861" width="11" customWidth="1"/>
    <col min="5862" max="5868" width="9.140625" customWidth="1"/>
    <col min="5869" max="5870" width="10.7109375" customWidth="1"/>
    <col min="5871" max="5871" width="9.140625" customWidth="1"/>
    <col min="5872" max="5872" width="11.5703125" customWidth="1"/>
    <col min="5873" max="5873" width="13.7109375" customWidth="1"/>
    <col min="5878" max="5878" width="30.7109375" customWidth="1"/>
    <col min="5879" max="5879" width="35.140625" customWidth="1"/>
    <col min="5880" max="6114" width="9.140625" customWidth="1"/>
    <col min="6115" max="6115" width="34" customWidth="1"/>
    <col min="6116" max="6116" width="11.28515625" customWidth="1"/>
    <col min="6117" max="6117" width="11" customWidth="1"/>
    <col min="6118" max="6124" width="9.140625" customWidth="1"/>
    <col min="6125" max="6126" width="10.7109375" customWidth="1"/>
    <col min="6127" max="6127" width="9.140625" customWidth="1"/>
    <col min="6128" max="6128" width="11.5703125" customWidth="1"/>
    <col min="6129" max="6129" width="13.7109375" customWidth="1"/>
    <col min="6134" max="6134" width="30.7109375" customWidth="1"/>
    <col min="6135" max="6135" width="35.140625" customWidth="1"/>
    <col min="6136" max="6370" width="9.140625" customWidth="1"/>
    <col min="6371" max="6371" width="34" customWidth="1"/>
    <col min="6372" max="6372" width="11.28515625" customWidth="1"/>
    <col min="6373" max="6373" width="11" customWidth="1"/>
    <col min="6374" max="6380" width="9.140625" customWidth="1"/>
    <col min="6381" max="6382" width="10.7109375" customWidth="1"/>
    <col min="6383" max="6383" width="9.140625" customWidth="1"/>
    <col min="6384" max="6384" width="11.5703125" customWidth="1"/>
    <col min="6385" max="6385" width="13.7109375" customWidth="1"/>
    <col min="6390" max="6390" width="30.7109375" customWidth="1"/>
    <col min="6391" max="6391" width="35.140625" customWidth="1"/>
    <col min="6392" max="6626" width="9.140625" customWidth="1"/>
    <col min="6627" max="6627" width="34" customWidth="1"/>
    <col min="6628" max="6628" width="11.28515625" customWidth="1"/>
    <col min="6629" max="6629" width="11" customWidth="1"/>
    <col min="6630" max="6636" width="9.140625" customWidth="1"/>
    <col min="6637" max="6638" width="10.7109375" customWidth="1"/>
    <col min="6639" max="6639" width="9.140625" customWidth="1"/>
    <col min="6640" max="6640" width="11.5703125" customWidth="1"/>
    <col min="6641" max="6641" width="13.7109375" customWidth="1"/>
    <col min="6646" max="6646" width="30.7109375" customWidth="1"/>
    <col min="6647" max="6647" width="35.140625" customWidth="1"/>
    <col min="6648" max="6882" width="9.140625" customWidth="1"/>
    <col min="6883" max="6883" width="34" customWidth="1"/>
    <col min="6884" max="6884" width="11.28515625" customWidth="1"/>
    <col min="6885" max="6885" width="11" customWidth="1"/>
    <col min="6886" max="6892" width="9.140625" customWidth="1"/>
    <col min="6893" max="6894" width="10.7109375" customWidth="1"/>
    <col min="6895" max="6895" width="9.140625" customWidth="1"/>
    <col min="6896" max="6896" width="11.5703125" customWidth="1"/>
    <col min="6897" max="6897" width="13.7109375" customWidth="1"/>
    <col min="6902" max="6902" width="30.7109375" customWidth="1"/>
    <col min="6903" max="6903" width="35.140625" customWidth="1"/>
    <col min="6904" max="7138" width="9.140625" customWidth="1"/>
    <col min="7139" max="7139" width="34" customWidth="1"/>
    <col min="7140" max="7140" width="11.28515625" customWidth="1"/>
    <col min="7141" max="7141" width="11" customWidth="1"/>
    <col min="7142" max="7148" width="9.140625" customWidth="1"/>
    <col min="7149" max="7150" width="10.7109375" customWidth="1"/>
    <col min="7151" max="7151" width="9.140625" customWidth="1"/>
    <col min="7152" max="7152" width="11.5703125" customWidth="1"/>
    <col min="7153" max="7153" width="13.7109375" customWidth="1"/>
    <col min="7158" max="7158" width="30.7109375" customWidth="1"/>
    <col min="7159" max="7159" width="35.140625" customWidth="1"/>
    <col min="7160" max="7394" width="9.140625" customWidth="1"/>
    <col min="7395" max="7395" width="34" customWidth="1"/>
    <col min="7396" max="7396" width="11.28515625" customWidth="1"/>
    <col min="7397" max="7397" width="11" customWidth="1"/>
    <col min="7398" max="7404" width="9.140625" customWidth="1"/>
    <col min="7405" max="7406" width="10.7109375" customWidth="1"/>
    <col min="7407" max="7407" width="9.140625" customWidth="1"/>
    <col min="7408" max="7408" width="11.5703125" customWidth="1"/>
    <col min="7409" max="7409" width="13.7109375" customWidth="1"/>
    <col min="7414" max="7414" width="30.7109375" customWidth="1"/>
    <col min="7415" max="7415" width="35.140625" customWidth="1"/>
    <col min="7416" max="7650" width="9.140625" customWidth="1"/>
    <col min="7651" max="7651" width="34" customWidth="1"/>
    <col min="7652" max="7652" width="11.28515625" customWidth="1"/>
    <col min="7653" max="7653" width="11" customWidth="1"/>
    <col min="7654" max="7660" width="9.140625" customWidth="1"/>
    <col min="7661" max="7662" width="10.7109375" customWidth="1"/>
    <col min="7663" max="7663" width="9.140625" customWidth="1"/>
    <col min="7664" max="7664" width="11.5703125" customWidth="1"/>
    <col min="7665" max="7665" width="13.7109375" customWidth="1"/>
    <col min="7670" max="7670" width="30.7109375" customWidth="1"/>
    <col min="7671" max="7671" width="35.140625" customWidth="1"/>
    <col min="7672" max="7906" width="9.140625" customWidth="1"/>
    <col min="7907" max="7907" width="34" customWidth="1"/>
    <col min="7908" max="7908" width="11.28515625" customWidth="1"/>
    <col min="7909" max="7909" width="11" customWidth="1"/>
    <col min="7910" max="7916" width="9.140625" customWidth="1"/>
    <col min="7917" max="7918" width="10.7109375" customWidth="1"/>
    <col min="7919" max="7919" width="9.140625" customWidth="1"/>
    <col min="7920" max="7920" width="11.5703125" customWidth="1"/>
    <col min="7921" max="7921" width="13.7109375" customWidth="1"/>
    <col min="7926" max="7926" width="30.7109375" customWidth="1"/>
    <col min="7927" max="7927" width="35.140625" customWidth="1"/>
    <col min="7928" max="8162" width="9.140625" customWidth="1"/>
    <col min="8163" max="8163" width="34" customWidth="1"/>
    <col min="8164" max="8164" width="11.28515625" customWidth="1"/>
    <col min="8165" max="8165" width="11" customWidth="1"/>
    <col min="8166" max="8172" width="9.140625" customWidth="1"/>
    <col min="8173" max="8174" width="10.7109375" customWidth="1"/>
    <col min="8175" max="8175" width="9.140625" customWidth="1"/>
    <col min="8176" max="8176" width="11.5703125" customWidth="1"/>
    <col min="8177" max="8177" width="13.7109375" customWidth="1"/>
    <col min="8182" max="8182" width="30.7109375" customWidth="1"/>
    <col min="8183" max="8183" width="35.140625" customWidth="1"/>
    <col min="8184" max="8418" width="9.140625" customWidth="1"/>
    <col min="8419" max="8419" width="34" customWidth="1"/>
    <col min="8420" max="8420" width="11.28515625" customWidth="1"/>
    <col min="8421" max="8421" width="11" customWidth="1"/>
    <col min="8422" max="8428" width="9.140625" customWidth="1"/>
    <col min="8429" max="8430" width="10.7109375" customWidth="1"/>
    <col min="8431" max="8431" width="9.140625" customWidth="1"/>
    <col min="8432" max="8432" width="11.5703125" customWidth="1"/>
    <col min="8433" max="8433" width="13.7109375" customWidth="1"/>
    <col min="8438" max="8438" width="30.7109375" customWidth="1"/>
    <col min="8439" max="8439" width="35.140625" customWidth="1"/>
    <col min="8440" max="8674" width="9.140625" customWidth="1"/>
    <col min="8675" max="8675" width="34" customWidth="1"/>
    <col min="8676" max="8676" width="11.28515625" customWidth="1"/>
    <col min="8677" max="8677" width="11" customWidth="1"/>
    <col min="8678" max="8684" width="9.140625" customWidth="1"/>
    <col min="8685" max="8686" width="10.7109375" customWidth="1"/>
    <col min="8687" max="8687" width="9.140625" customWidth="1"/>
    <col min="8688" max="8688" width="11.5703125" customWidth="1"/>
    <col min="8689" max="8689" width="13.7109375" customWidth="1"/>
    <col min="8694" max="8694" width="30.7109375" customWidth="1"/>
    <col min="8695" max="8695" width="35.140625" customWidth="1"/>
    <col min="8696" max="8930" width="9.140625" customWidth="1"/>
    <col min="8931" max="8931" width="34" customWidth="1"/>
    <col min="8932" max="8932" width="11.28515625" customWidth="1"/>
    <col min="8933" max="8933" width="11" customWidth="1"/>
    <col min="8934" max="8940" width="9.140625" customWidth="1"/>
    <col min="8941" max="8942" width="10.7109375" customWidth="1"/>
    <col min="8943" max="8943" width="9.140625" customWidth="1"/>
    <col min="8944" max="8944" width="11.5703125" customWidth="1"/>
    <col min="8945" max="8945" width="13.7109375" customWidth="1"/>
    <col min="8950" max="8950" width="30.7109375" customWidth="1"/>
    <col min="8951" max="8951" width="35.140625" customWidth="1"/>
    <col min="8952" max="9186" width="9.140625" customWidth="1"/>
    <col min="9187" max="9187" width="34" customWidth="1"/>
    <col min="9188" max="9188" width="11.28515625" customWidth="1"/>
    <col min="9189" max="9189" width="11" customWidth="1"/>
    <col min="9190" max="9196" width="9.140625" customWidth="1"/>
    <col min="9197" max="9198" width="10.7109375" customWidth="1"/>
    <col min="9199" max="9199" width="9.140625" customWidth="1"/>
    <col min="9200" max="9200" width="11.5703125" customWidth="1"/>
    <col min="9201" max="9201" width="13.7109375" customWidth="1"/>
    <col min="9206" max="9206" width="30.7109375" customWidth="1"/>
    <col min="9207" max="9207" width="35.140625" customWidth="1"/>
    <col min="9208" max="9442" width="9.140625" customWidth="1"/>
    <col min="9443" max="9443" width="34" customWidth="1"/>
    <col min="9444" max="9444" width="11.28515625" customWidth="1"/>
    <col min="9445" max="9445" width="11" customWidth="1"/>
    <col min="9446" max="9452" width="9.140625" customWidth="1"/>
    <col min="9453" max="9454" width="10.7109375" customWidth="1"/>
    <col min="9455" max="9455" width="9.140625" customWidth="1"/>
    <col min="9456" max="9456" width="11.5703125" customWidth="1"/>
    <col min="9457" max="9457" width="13.7109375" customWidth="1"/>
    <col min="9462" max="9462" width="30.7109375" customWidth="1"/>
    <col min="9463" max="9463" width="35.140625" customWidth="1"/>
    <col min="9464" max="9698" width="9.140625" customWidth="1"/>
    <col min="9699" max="9699" width="34" customWidth="1"/>
    <col min="9700" max="9700" width="11.28515625" customWidth="1"/>
    <col min="9701" max="9701" width="11" customWidth="1"/>
    <col min="9702" max="9708" width="9.140625" customWidth="1"/>
    <col min="9709" max="9710" width="10.7109375" customWidth="1"/>
    <col min="9711" max="9711" width="9.140625" customWidth="1"/>
    <col min="9712" max="9712" width="11.5703125" customWidth="1"/>
    <col min="9713" max="9713" width="13.7109375" customWidth="1"/>
    <col min="9718" max="9718" width="30.7109375" customWidth="1"/>
    <col min="9719" max="9719" width="35.140625" customWidth="1"/>
    <col min="9720" max="9954" width="9.140625" customWidth="1"/>
    <col min="9955" max="9955" width="34" customWidth="1"/>
    <col min="9956" max="9956" width="11.28515625" customWidth="1"/>
    <col min="9957" max="9957" width="11" customWidth="1"/>
    <col min="9958" max="9964" width="9.140625" customWidth="1"/>
    <col min="9965" max="9966" width="10.7109375" customWidth="1"/>
    <col min="9967" max="9967" width="9.140625" customWidth="1"/>
    <col min="9968" max="9968" width="11.5703125" customWidth="1"/>
    <col min="9969" max="9969" width="13.7109375" customWidth="1"/>
    <col min="9974" max="9974" width="30.7109375" customWidth="1"/>
    <col min="9975" max="9975" width="35.140625" customWidth="1"/>
    <col min="9976" max="10210" width="9.140625" customWidth="1"/>
    <col min="10211" max="10211" width="34" customWidth="1"/>
    <col min="10212" max="10212" width="11.28515625" customWidth="1"/>
    <col min="10213" max="10213" width="11" customWidth="1"/>
    <col min="10214" max="10220" width="9.140625" customWidth="1"/>
    <col min="10221" max="10222" width="10.7109375" customWidth="1"/>
    <col min="10223" max="10223" width="9.140625" customWidth="1"/>
    <col min="10224" max="10224" width="11.5703125" customWidth="1"/>
    <col min="10225" max="10225" width="13.7109375" customWidth="1"/>
    <col min="10230" max="10230" width="30.7109375" customWidth="1"/>
    <col min="10231" max="10231" width="35.140625" customWidth="1"/>
    <col min="10232" max="10466" width="9.140625" customWidth="1"/>
    <col min="10467" max="10467" width="34" customWidth="1"/>
    <col min="10468" max="10468" width="11.28515625" customWidth="1"/>
    <col min="10469" max="10469" width="11" customWidth="1"/>
    <col min="10470" max="10476" width="9.140625" customWidth="1"/>
    <col min="10477" max="10478" width="10.7109375" customWidth="1"/>
    <col min="10479" max="10479" width="9.140625" customWidth="1"/>
    <col min="10480" max="10480" width="11.5703125" customWidth="1"/>
    <col min="10481" max="10481" width="13.7109375" customWidth="1"/>
    <col min="10486" max="10486" width="30.7109375" customWidth="1"/>
    <col min="10487" max="10487" width="35.140625" customWidth="1"/>
    <col min="10488" max="10722" width="9.140625" customWidth="1"/>
    <col min="10723" max="10723" width="34" customWidth="1"/>
    <col min="10724" max="10724" width="11.28515625" customWidth="1"/>
    <col min="10725" max="10725" width="11" customWidth="1"/>
    <col min="10726" max="10732" width="9.140625" customWidth="1"/>
    <col min="10733" max="10734" width="10.7109375" customWidth="1"/>
    <col min="10735" max="10735" width="9.140625" customWidth="1"/>
    <col min="10736" max="10736" width="11.5703125" customWidth="1"/>
    <col min="10737" max="10737" width="13.7109375" customWidth="1"/>
    <col min="10742" max="10742" width="30.7109375" customWidth="1"/>
    <col min="10743" max="10743" width="35.140625" customWidth="1"/>
    <col min="10744" max="10978" width="9.140625" customWidth="1"/>
    <col min="10979" max="10979" width="34" customWidth="1"/>
    <col min="10980" max="10980" width="11.28515625" customWidth="1"/>
    <col min="10981" max="10981" width="11" customWidth="1"/>
    <col min="10982" max="10988" width="9.140625" customWidth="1"/>
    <col min="10989" max="10990" width="10.7109375" customWidth="1"/>
    <col min="10991" max="10991" width="9.140625" customWidth="1"/>
    <col min="10992" max="10992" width="11.5703125" customWidth="1"/>
    <col min="10993" max="10993" width="13.7109375" customWidth="1"/>
    <col min="10998" max="10998" width="30.7109375" customWidth="1"/>
    <col min="10999" max="10999" width="35.140625" customWidth="1"/>
    <col min="11000" max="11234" width="9.140625" customWidth="1"/>
    <col min="11235" max="11235" width="34" customWidth="1"/>
    <col min="11236" max="11236" width="11.28515625" customWidth="1"/>
    <col min="11237" max="11237" width="11" customWidth="1"/>
    <col min="11238" max="11244" width="9.140625" customWidth="1"/>
    <col min="11245" max="11246" width="10.7109375" customWidth="1"/>
    <col min="11247" max="11247" width="9.140625" customWidth="1"/>
    <col min="11248" max="11248" width="11.5703125" customWidth="1"/>
    <col min="11249" max="11249" width="13.7109375" customWidth="1"/>
    <col min="11254" max="11254" width="30.7109375" customWidth="1"/>
    <col min="11255" max="11255" width="35.140625" customWidth="1"/>
    <col min="11256" max="11490" width="9.140625" customWidth="1"/>
    <col min="11491" max="11491" width="34" customWidth="1"/>
    <col min="11492" max="11492" width="11.28515625" customWidth="1"/>
    <col min="11493" max="11493" width="11" customWidth="1"/>
    <col min="11494" max="11500" width="9.140625" customWidth="1"/>
    <col min="11501" max="11502" width="10.7109375" customWidth="1"/>
    <col min="11503" max="11503" width="9.140625" customWidth="1"/>
    <col min="11504" max="11504" width="11.5703125" customWidth="1"/>
    <col min="11505" max="11505" width="13.7109375" customWidth="1"/>
    <col min="11510" max="11510" width="30.7109375" customWidth="1"/>
    <col min="11511" max="11511" width="35.140625" customWidth="1"/>
    <col min="11512" max="11746" width="9.140625" customWidth="1"/>
    <col min="11747" max="11747" width="34" customWidth="1"/>
    <col min="11748" max="11748" width="11.28515625" customWidth="1"/>
    <col min="11749" max="11749" width="11" customWidth="1"/>
    <col min="11750" max="11756" width="9.140625" customWidth="1"/>
    <col min="11757" max="11758" width="10.7109375" customWidth="1"/>
    <col min="11759" max="11759" width="9.140625" customWidth="1"/>
    <col min="11760" max="11760" width="11.5703125" customWidth="1"/>
    <col min="11761" max="11761" width="13.7109375" customWidth="1"/>
    <col min="11766" max="11766" width="30.7109375" customWidth="1"/>
    <col min="11767" max="11767" width="35.140625" customWidth="1"/>
    <col min="11768" max="12002" width="9.140625" customWidth="1"/>
    <col min="12003" max="12003" width="34" customWidth="1"/>
    <col min="12004" max="12004" width="11.28515625" customWidth="1"/>
    <col min="12005" max="12005" width="11" customWidth="1"/>
    <col min="12006" max="12012" width="9.140625" customWidth="1"/>
    <col min="12013" max="12014" width="10.7109375" customWidth="1"/>
    <col min="12015" max="12015" width="9.140625" customWidth="1"/>
    <col min="12016" max="12016" width="11.5703125" customWidth="1"/>
    <col min="12017" max="12017" width="13.7109375" customWidth="1"/>
    <col min="12022" max="12022" width="30.7109375" customWidth="1"/>
    <col min="12023" max="12023" width="35.140625" customWidth="1"/>
    <col min="12024" max="12258" width="9.140625" customWidth="1"/>
    <col min="12259" max="12259" width="34" customWidth="1"/>
    <col min="12260" max="12260" width="11.28515625" customWidth="1"/>
    <col min="12261" max="12261" width="11" customWidth="1"/>
    <col min="12262" max="12268" width="9.140625" customWidth="1"/>
    <col min="12269" max="12270" width="10.7109375" customWidth="1"/>
    <col min="12271" max="12271" width="9.140625" customWidth="1"/>
    <col min="12272" max="12272" width="11.5703125" customWidth="1"/>
    <col min="12273" max="12273" width="13.7109375" customWidth="1"/>
    <col min="12278" max="12278" width="30.7109375" customWidth="1"/>
    <col min="12279" max="12279" width="35.140625" customWidth="1"/>
    <col min="12280" max="12514" width="9.140625" customWidth="1"/>
    <col min="12515" max="12515" width="34" customWidth="1"/>
    <col min="12516" max="12516" width="11.28515625" customWidth="1"/>
    <col min="12517" max="12517" width="11" customWidth="1"/>
    <col min="12518" max="12524" width="9.140625" customWidth="1"/>
    <col min="12525" max="12526" width="10.7109375" customWidth="1"/>
    <col min="12527" max="12527" width="9.140625" customWidth="1"/>
    <col min="12528" max="12528" width="11.5703125" customWidth="1"/>
    <col min="12529" max="12529" width="13.7109375" customWidth="1"/>
    <col min="12534" max="12534" width="30.7109375" customWidth="1"/>
    <col min="12535" max="12535" width="35.140625" customWidth="1"/>
    <col min="12536" max="12770" width="9.140625" customWidth="1"/>
    <col min="12771" max="12771" width="34" customWidth="1"/>
    <col min="12772" max="12772" width="11.28515625" customWidth="1"/>
    <col min="12773" max="12773" width="11" customWidth="1"/>
    <col min="12774" max="12780" width="9.140625" customWidth="1"/>
    <col min="12781" max="12782" width="10.7109375" customWidth="1"/>
    <col min="12783" max="12783" width="9.140625" customWidth="1"/>
    <col min="12784" max="12784" width="11.5703125" customWidth="1"/>
    <col min="12785" max="12785" width="13.7109375" customWidth="1"/>
    <col min="12790" max="12790" width="30.7109375" customWidth="1"/>
    <col min="12791" max="12791" width="35.140625" customWidth="1"/>
    <col min="12792" max="13026" width="9.140625" customWidth="1"/>
    <col min="13027" max="13027" width="34" customWidth="1"/>
    <col min="13028" max="13028" width="11.28515625" customWidth="1"/>
    <col min="13029" max="13029" width="11" customWidth="1"/>
    <col min="13030" max="13036" width="9.140625" customWidth="1"/>
    <col min="13037" max="13038" width="10.7109375" customWidth="1"/>
    <col min="13039" max="13039" width="9.140625" customWidth="1"/>
    <col min="13040" max="13040" width="11.5703125" customWidth="1"/>
    <col min="13041" max="13041" width="13.7109375" customWidth="1"/>
    <col min="13046" max="13046" width="30.7109375" customWidth="1"/>
    <col min="13047" max="13047" width="35.140625" customWidth="1"/>
    <col min="13048" max="13282" width="9.140625" customWidth="1"/>
    <col min="13283" max="13283" width="34" customWidth="1"/>
    <col min="13284" max="13284" width="11.28515625" customWidth="1"/>
    <col min="13285" max="13285" width="11" customWidth="1"/>
    <col min="13286" max="13292" width="9.140625" customWidth="1"/>
    <col min="13293" max="13294" width="10.7109375" customWidth="1"/>
    <col min="13295" max="13295" width="9.140625" customWidth="1"/>
    <col min="13296" max="13296" width="11.5703125" customWidth="1"/>
    <col min="13297" max="13297" width="13.7109375" customWidth="1"/>
    <col min="13302" max="13302" width="30.7109375" customWidth="1"/>
    <col min="13303" max="13303" width="35.140625" customWidth="1"/>
    <col min="13304" max="13538" width="9.140625" customWidth="1"/>
    <col min="13539" max="13539" width="34" customWidth="1"/>
    <col min="13540" max="13540" width="11.28515625" customWidth="1"/>
    <col min="13541" max="13541" width="11" customWidth="1"/>
    <col min="13542" max="13548" width="9.140625" customWidth="1"/>
    <col min="13549" max="13550" width="10.7109375" customWidth="1"/>
    <col min="13551" max="13551" width="9.140625" customWidth="1"/>
    <col min="13552" max="13552" width="11.5703125" customWidth="1"/>
    <col min="13553" max="13553" width="13.7109375" customWidth="1"/>
    <col min="13558" max="13558" width="30.7109375" customWidth="1"/>
    <col min="13559" max="13559" width="35.140625" customWidth="1"/>
    <col min="13560" max="13794" width="9.140625" customWidth="1"/>
    <col min="13795" max="13795" width="34" customWidth="1"/>
    <col min="13796" max="13796" width="11.28515625" customWidth="1"/>
    <col min="13797" max="13797" width="11" customWidth="1"/>
    <col min="13798" max="13804" width="9.140625" customWidth="1"/>
    <col min="13805" max="13806" width="10.7109375" customWidth="1"/>
    <col min="13807" max="13807" width="9.140625" customWidth="1"/>
    <col min="13808" max="13808" width="11.5703125" customWidth="1"/>
    <col min="13809" max="13809" width="13.7109375" customWidth="1"/>
    <col min="13814" max="13814" width="30.7109375" customWidth="1"/>
    <col min="13815" max="13815" width="35.140625" customWidth="1"/>
    <col min="13816" max="14050" width="9.140625" customWidth="1"/>
    <col min="14051" max="14051" width="34" customWidth="1"/>
    <col min="14052" max="14052" width="11.28515625" customWidth="1"/>
    <col min="14053" max="14053" width="11" customWidth="1"/>
    <col min="14054" max="14060" width="9.140625" customWidth="1"/>
    <col min="14061" max="14062" width="10.7109375" customWidth="1"/>
    <col min="14063" max="14063" width="9.140625" customWidth="1"/>
    <col min="14064" max="14064" width="11.5703125" customWidth="1"/>
    <col min="14065" max="14065" width="13.7109375" customWidth="1"/>
    <col min="14070" max="14070" width="30.7109375" customWidth="1"/>
    <col min="14071" max="14071" width="35.140625" customWidth="1"/>
    <col min="14072" max="14306" width="9.140625" customWidth="1"/>
    <col min="14307" max="14307" width="34" customWidth="1"/>
    <col min="14308" max="14308" width="11.28515625" customWidth="1"/>
    <col min="14309" max="14309" width="11" customWidth="1"/>
    <col min="14310" max="14316" width="9.140625" customWidth="1"/>
    <col min="14317" max="14318" width="10.7109375" customWidth="1"/>
    <col min="14319" max="14319" width="9.140625" customWidth="1"/>
    <col min="14320" max="14320" width="11.5703125" customWidth="1"/>
    <col min="14321" max="14321" width="13.7109375" customWidth="1"/>
    <col min="14326" max="14326" width="30.7109375" customWidth="1"/>
    <col min="14327" max="14327" width="35.140625" customWidth="1"/>
    <col min="14328" max="14562" width="9.140625" customWidth="1"/>
    <col min="14563" max="14563" width="34" customWidth="1"/>
    <col min="14564" max="14564" width="11.28515625" customWidth="1"/>
    <col min="14565" max="14565" width="11" customWidth="1"/>
    <col min="14566" max="14572" width="9.140625" customWidth="1"/>
    <col min="14573" max="14574" width="10.7109375" customWidth="1"/>
    <col min="14575" max="14575" width="9.140625" customWidth="1"/>
    <col min="14576" max="14576" width="11.5703125" customWidth="1"/>
    <col min="14577" max="14577" width="13.7109375" customWidth="1"/>
    <col min="14582" max="14582" width="30.7109375" customWidth="1"/>
    <col min="14583" max="14583" width="35.140625" customWidth="1"/>
    <col min="14584" max="14818" width="9.140625" customWidth="1"/>
    <col min="14819" max="14819" width="34" customWidth="1"/>
    <col min="14820" max="14820" width="11.28515625" customWidth="1"/>
    <col min="14821" max="14821" width="11" customWidth="1"/>
    <col min="14822" max="14828" width="9.140625" customWidth="1"/>
    <col min="14829" max="14830" width="10.7109375" customWidth="1"/>
    <col min="14831" max="14831" width="9.140625" customWidth="1"/>
    <col min="14832" max="14832" width="11.5703125" customWidth="1"/>
    <col min="14833" max="14833" width="13.7109375" customWidth="1"/>
    <col min="14838" max="14838" width="30.7109375" customWidth="1"/>
    <col min="14839" max="14839" width="35.140625" customWidth="1"/>
    <col min="14840" max="15074" width="9.140625" customWidth="1"/>
    <col min="15075" max="15075" width="34" customWidth="1"/>
    <col min="15076" max="15076" width="11.28515625" customWidth="1"/>
    <col min="15077" max="15077" width="11" customWidth="1"/>
    <col min="15078" max="15084" width="9.140625" customWidth="1"/>
    <col min="15085" max="15086" width="10.7109375" customWidth="1"/>
    <col min="15087" max="15087" width="9.140625" customWidth="1"/>
    <col min="15088" max="15088" width="11.5703125" customWidth="1"/>
    <col min="15089" max="15089" width="13.7109375" customWidth="1"/>
    <col min="15094" max="15094" width="30.7109375" customWidth="1"/>
    <col min="15095" max="15095" width="35.140625" customWidth="1"/>
    <col min="15096" max="15330" width="9.140625" customWidth="1"/>
    <col min="15331" max="15331" width="34" customWidth="1"/>
    <col min="15332" max="15332" width="11.28515625" customWidth="1"/>
    <col min="15333" max="15333" width="11" customWidth="1"/>
    <col min="15334" max="15340" width="9.140625" customWidth="1"/>
    <col min="15341" max="15342" width="10.7109375" customWidth="1"/>
    <col min="15343" max="15343" width="9.140625" customWidth="1"/>
    <col min="15344" max="15344" width="11.5703125" customWidth="1"/>
    <col min="15345" max="15345" width="13.7109375" customWidth="1"/>
    <col min="15350" max="15350" width="30.7109375" customWidth="1"/>
    <col min="15351" max="15351" width="35.140625" customWidth="1"/>
    <col min="15352" max="15586" width="9.140625" customWidth="1"/>
    <col min="15587" max="15587" width="34" customWidth="1"/>
    <col min="15588" max="15588" width="11.28515625" customWidth="1"/>
    <col min="15589" max="15589" width="11" customWidth="1"/>
    <col min="15590" max="15596" width="9.140625" customWidth="1"/>
    <col min="15597" max="15598" width="10.7109375" customWidth="1"/>
    <col min="15599" max="15599" width="9.140625" customWidth="1"/>
    <col min="15600" max="15600" width="11.5703125" customWidth="1"/>
    <col min="15601" max="15601" width="13.7109375" customWidth="1"/>
    <col min="15606" max="15606" width="30.7109375" customWidth="1"/>
    <col min="15607" max="15607" width="35.140625" customWidth="1"/>
    <col min="15608" max="15842" width="9.140625" customWidth="1"/>
    <col min="15843" max="15843" width="34" customWidth="1"/>
    <col min="15844" max="15844" width="11.28515625" customWidth="1"/>
    <col min="15845" max="15845" width="11" customWidth="1"/>
    <col min="15846" max="15852" width="9.140625" customWidth="1"/>
    <col min="15853" max="15854" width="10.7109375" customWidth="1"/>
    <col min="15855" max="15855" width="9.140625" customWidth="1"/>
    <col min="15856" max="15856" width="11.5703125" customWidth="1"/>
    <col min="15857" max="15857" width="13.7109375" customWidth="1"/>
    <col min="15862" max="15862" width="30.7109375" customWidth="1"/>
    <col min="15863" max="15863" width="35.140625" customWidth="1"/>
    <col min="15864" max="16098" width="9.140625" customWidth="1"/>
    <col min="16099" max="16099" width="34" customWidth="1"/>
    <col min="16100" max="16100" width="11.28515625" customWidth="1"/>
    <col min="16101" max="16101" width="11" customWidth="1"/>
    <col min="16102" max="16108" width="9.140625" customWidth="1"/>
    <col min="16109" max="16110" width="10.7109375" customWidth="1"/>
    <col min="16111" max="16111" width="9.140625" customWidth="1"/>
    <col min="16112" max="16112" width="11.5703125" customWidth="1"/>
    <col min="16113" max="16113" width="13.7109375" customWidth="1"/>
    <col min="16118" max="16118" width="30.7109375" customWidth="1"/>
    <col min="16119" max="16119" width="35.140625" customWidth="1"/>
    <col min="16120" max="16354" width="9.140625" customWidth="1"/>
    <col min="16355" max="16355" width="34" customWidth="1"/>
    <col min="16356" max="16356" width="11.28515625" customWidth="1"/>
    <col min="16357" max="16357" width="11" customWidth="1"/>
    <col min="16358" max="16364" width="9.140625" customWidth="1"/>
    <col min="16365" max="16366" width="10.7109375" customWidth="1"/>
    <col min="16367" max="16367" width="9.140625" customWidth="1"/>
    <col min="16368" max="16368" width="11.5703125" customWidth="1"/>
    <col min="16369" max="16369" width="13.7109375" customWidth="1"/>
  </cols>
  <sheetData>
    <row r="1" spans="1:8" ht="44.45" customHeight="1" x14ac:dyDescent="0.3">
      <c r="B1" s="455" t="s">
        <v>88</v>
      </c>
      <c r="C1" s="455"/>
      <c r="D1" s="455"/>
      <c r="E1" s="455"/>
      <c r="F1" s="455"/>
      <c r="G1" s="455"/>
      <c r="H1" s="455"/>
    </row>
    <row r="2" spans="1:8" ht="15.6" customHeight="1" thickBot="1" x14ac:dyDescent="0.3">
      <c r="A2" s="6" t="s">
        <v>89</v>
      </c>
      <c r="B2" s="116" t="s">
        <v>183</v>
      </c>
    </row>
    <row r="3" spans="1:8" ht="15.6" customHeight="1" x14ac:dyDescent="0.25">
      <c r="A3" s="456" t="s">
        <v>91</v>
      </c>
      <c r="B3" s="459" t="s">
        <v>92</v>
      </c>
      <c r="C3" s="374" t="s">
        <v>93</v>
      </c>
      <c r="D3" s="462" t="s">
        <v>94</v>
      </c>
      <c r="E3" s="462"/>
      <c r="F3" s="462"/>
      <c r="G3" s="462"/>
      <c r="H3" s="463"/>
    </row>
    <row r="4" spans="1:8" ht="52.9" customHeight="1" x14ac:dyDescent="0.25">
      <c r="A4" s="457"/>
      <c r="B4" s="460"/>
      <c r="C4" s="375"/>
      <c r="D4" s="375" t="s">
        <v>95</v>
      </c>
      <c r="E4" s="375" t="s">
        <v>96</v>
      </c>
      <c r="F4" s="375"/>
      <c r="G4" s="375"/>
      <c r="H4" s="379" t="s">
        <v>97</v>
      </c>
    </row>
    <row r="5" spans="1:8" ht="55.9" customHeight="1" thickBot="1" x14ac:dyDescent="0.3">
      <c r="A5" s="458"/>
      <c r="B5" s="461"/>
      <c r="C5" s="376"/>
      <c r="D5" s="376"/>
      <c r="E5" s="117" t="s">
        <v>76</v>
      </c>
      <c r="F5" s="117" t="s">
        <v>98</v>
      </c>
      <c r="G5" s="117" t="s">
        <v>99</v>
      </c>
      <c r="H5" s="380"/>
    </row>
    <row r="6" spans="1:8" ht="31.15" customHeight="1" x14ac:dyDescent="0.25">
      <c r="A6" s="449" t="s">
        <v>103</v>
      </c>
      <c r="B6" s="118" t="s">
        <v>104</v>
      </c>
      <c r="C6" s="119">
        <v>374</v>
      </c>
      <c r="D6" s="119"/>
      <c r="E6" s="119">
        <f>F6+G6</f>
        <v>0</v>
      </c>
      <c r="F6" s="119"/>
      <c r="G6" s="119"/>
      <c r="H6" s="119"/>
    </row>
    <row r="7" spans="1:8" ht="34.15" customHeight="1" x14ac:dyDescent="0.25">
      <c r="A7" s="449"/>
      <c r="B7" s="121" t="s">
        <v>105</v>
      </c>
      <c r="C7" s="120">
        <v>400</v>
      </c>
      <c r="D7" s="120"/>
      <c r="E7" s="120">
        <f t="shared" ref="E7:E51" si="0">F7+G7</f>
        <v>0</v>
      </c>
      <c r="F7" s="120"/>
      <c r="G7" s="120"/>
      <c r="H7" s="120"/>
    </row>
    <row r="8" spans="1:8" ht="26.45" customHeight="1" x14ac:dyDescent="0.25">
      <c r="A8" s="450"/>
      <c r="B8" s="121" t="s">
        <v>106</v>
      </c>
      <c r="C8" s="120">
        <v>1125</v>
      </c>
      <c r="D8" s="120"/>
      <c r="E8" s="120">
        <f t="shared" si="0"/>
        <v>0</v>
      </c>
      <c r="F8" s="120"/>
      <c r="G8" s="120"/>
      <c r="H8" s="120"/>
    </row>
    <row r="9" spans="1:8" ht="32.450000000000003" customHeight="1" x14ac:dyDescent="0.25">
      <c r="A9" s="121" t="s">
        <v>107</v>
      </c>
      <c r="B9" s="121" t="s">
        <v>108</v>
      </c>
      <c r="C9" s="120"/>
      <c r="D9" s="120"/>
      <c r="E9" s="120">
        <f t="shared" si="0"/>
        <v>0</v>
      </c>
      <c r="F9" s="120"/>
      <c r="G9" s="120"/>
      <c r="H9" s="120"/>
    </row>
    <row r="10" spans="1:8" x14ac:dyDescent="0.25">
      <c r="A10" s="121" t="s">
        <v>109</v>
      </c>
      <c r="B10" s="121" t="s">
        <v>110</v>
      </c>
      <c r="C10" s="120"/>
      <c r="D10" s="120"/>
      <c r="E10" s="120">
        <f t="shared" si="0"/>
        <v>0</v>
      </c>
      <c r="F10" s="120"/>
      <c r="G10" s="120"/>
      <c r="H10" s="120"/>
    </row>
    <row r="11" spans="1:8" x14ac:dyDescent="0.25">
      <c r="A11" s="121" t="s">
        <v>111</v>
      </c>
      <c r="B11" s="121" t="s">
        <v>112</v>
      </c>
      <c r="C11" s="120"/>
      <c r="D11" s="120"/>
      <c r="E11" s="120">
        <f t="shared" si="0"/>
        <v>0</v>
      </c>
      <c r="F11" s="120"/>
      <c r="G11" s="120"/>
      <c r="H11" s="120"/>
    </row>
    <row r="12" spans="1:8" x14ac:dyDescent="0.25">
      <c r="A12" s="121" t="s">
        <v>113</v>
      </c>
      <c r="B12" s="121" t="s">
        <v>114</v>
      </c>
      <c r="C12" s="120"/>
      <c r="D12" s="120"/>
      <c r="E12" s="120">
        <f t="shared" si="0"/>
        <v>0</v>
      </c>
      <c r="F12" s="120"/>
      <c r="G12" s="120"/>
      <c r="H12" s="120"/>
    </row>
    <row r="13" spans="1:8" x14ac:dyDescent="0.25">
      <c r="A13" s="122" t="s">
        <v>115</v>
      </c>
      <c r="B13" s="122" t="s">
        <v>116</v>
      </c>
      <c r="C13" s="120"/>
      <c r="D13" s="120"/>
      <c r="E13" s="120">
        <f t="shared" si="0"/>
        <v>0</v>
      </c>
      <c r="F13" s="120"/>
      <c r="G13" s="120"/>
      <c r="H13" s="120"/>
    </row>
    <row r="14" spans="1:8" x14ac:dyDescent="0.25">
      <c r="A14" s="121" t="s">
        <v>117</v>
      </c>
      <c r="B14" s="121" t="s">
        <v>118</v>
      </c>
      <c r="C14" s="120"/>
      <c r="D14" s="120"/>
      <c r="E14" s="120">
        <f t="shared" si="0"/>
        <v>0</v>
      </c>
      <c r="F14" s="120"/>
      <c r="G14" s="120"/>
      <c r="H14" s="120"/>
    </row>
    <row r="15" spans="1:8" x14ac:dyDescent="0.25">
      <c r="A15" s="121" t="s">
        <v>119</v>
      </c>
      <c r="B15" s="121" t="s">
        <v>120</v>
      </c>
      <c r="C15" s="120"/>
      <c r="D15" s="120"/>
      <c r="E15" s="120">
        <f t="shared" si="0"/>
        <v>0</v>
      </c>
      <c r="F15" s="120"/>
      <c r="G15" s="120"/>
      <c r="H15" s="120"/>
    </row>
    <row r="16" spans="1:8" ht="24.6" customHeight="1" x14ac:dyDescent="0.25">
      <c r="A16" s="121" t="s">
        <v>121</v>
      </c>
      <c r="B16" s="121" t="s">
        <v>122</v>
      </c>
      <c r="C16" s="120"/>
      <c r="D16" s="120"/>
      <c r="E16" s="120">
        <f t="shared" si="0"/>
        <v>0</v>
      </c>
      <c r="F16" s="120"/>
      <c r="G16" s="120"/>
      <c r="H16" s="120"/>
    </row>
    <row r="17" spans="1:8" x14ac:dyDescent="0.25">
      <c r="A17" s="121" t="s">
        <v>123</v>
      </c>
      <c r="B17" s="121" t="s">
        <v>124</v>
      </c>
      <c r="C17" s="120"/>
      <c r="D17" s="120"/>
      <c r="E17" s="120">
        <f t="shared" si="0"/>
        <v>0</v>
      </c>
      <c r="F17" s="120"/>
      <c r="G17" s="120"/>
      <c r="H17" s="120"/>
    </row>
    <row r="18" spans="1:8" x14ac:dyDescent="0.25">
      <c r="A18" s="121" t="s">
        <v>125</v>
      </c>
      <c r="B18" s="121" t="s">
        <v>126</v>
      </c>
      <c r="C18" s="120"/>
      <c r="D18" s="120"/>
      <c r="E18" s="120">
        <f t="shared" si="0"/>
        <v>0</v>
      </c>
      <c r="F18" s="120"/>
      <c r="G18" s="120"/>
      <c r="H18" s="120"/>
    </row>
    <row r="19" spans="1:8" ht="16.149999999999999" customHeight="1" x14ac:dyDescent="0.25">
      <c r="A19" s="122" t="s">
        <v>127</v>
      </c>
      <c r="B19" s="122" t="s">
        <v>128</v>
      </c>
      <c r="C19" s="120">
        <v>870</v>
      </c>
      <c r="D19" s="120"/>
      <c r="E19" s="120">
        <f t="shared" si="0"/>
        <v>0</v>
      </c>
      <c r="F19" s="120"/>
      <c r="G19" s="120"/>
      <c r="H19" s="120"/>
    </row>
    <row r="20" spans="1:8" ht="16.149999999999999" customHeight="1" x14ac:dyDescent="0.25">
      <c r="A20" s="451" t="s">
        <v>129</v>
      </c>
      <c r="B20" s="121" t="s">
        <v>130</v>
      </c>
      <c r="C20" s="120">
        <v>355</v>
      </c>
      <c r="D20" s="120"/>
      <c r="E20" s="120">
        <f t="shared" si="0"/>
        <v>0</v>
      </c>
      <c r="F20" s="120"/>
      <c r="G20" s="120"/>
      <c r="H20" s="120"/>
    </row>
    <row r="21" spans="1:8" ht="43.9" customHeight="1" x14ac:dyDescent="0.25">
      <c r="A21" s="452"/>
      <c r="B21" s="123" t="s">
        <v>131</v>
      </c>
      <c r="C21" s="120">
        <v>355</v>
      </c>
      <c r="D21" s="120"/>
      <c r="E21" s="120">
        <f t="shared" si="0"/>
        <v>0</v>
      </c>
      <c r="F21" s="120"/>
      <c r="G21" s="120"/>
      <c r="H21" s="120"/>
    </row>
    <row r="22" spans="1:8" x14ac:dyDescent="0.25">
      <c r="A22" s="121" t="s">
        <v>132</v>
      </c>
      <c r="B22" s="121" t="s">
        <v>133</v>
      </c>
      <c r="C22" s="120"/>
      <c r="D22" s="120"/>
      <c r="E22" s="120">
        <f t="shared" si="0"/>
        <v>0</v>
      </c>
      <c r="F22" s="120"/>
      <c r="G22" s="120"/>
      <c r="H22" s="120"/>
    </row>
    <row r="23" spans="1:8" x14ac:dyDescent="0.25">
      <c r="A23" s="451" t="s">
        <v>134</v>
      </c>
      <c r="B23" s="121" t="s">
        <v>135</v>
      </c>
      <c r="C23" s="120">
        <f>C24+C25+C26</f>
        <v>0</v>
      </c>
      <c r="D23" s="120">
        <f>D24+D25+D26</f>
        <v>0</v>
      </c>
      <c r="E23" s="120">
        <f t="shared" si="0"/>
        <v>0</v>
      </c>
      <c r="F23" s="120">
        <f>F24+F25+F26</f>
        <v>0</v>
      </c>
      <c r="G23" s="120">
        <f>G24+G25+G26</f>
        <v>0</v>
      </c>
      <c r="H23" s="120">
        <f>H24+H25+H26</f>
        <v>0</v>
      </c>
    </row>
    <row r="24" spans="1:8" x14ac:dyDescent="0.25">
      <c r="A24" s="453"/>
      <c r="B24" s="124" t="s">
        <v>136</v>
      </c>
      <c r="C24" s="120"/>
      <c r="D24" s="120"/>
      <c r="E24" s="120">
        <f t="shared" si="0"/>
        <v>0</v>
      </c>
      <c r="F24" s="120"/>
      <c r="G24" s="120"/>
      <c r="H24" s="120"/>
    </row>
    <row r="25" spans="1:8" ht="83.45" customHeight="1" x14ac:dyDescent="0.25">
      <c r="A25" s="453"/>
      <c r="B25" s="124" t="s">
        <v>137</v>
      </c>
      <c r="C25" s="120"/>
      <c r="D25" s="120"/>
      <c r="E25" s="120">
        <f t="shared" si="0"/>
        <v>0</v>
      </c>
      <c r="F25" s="120"/>
      <c r="G25" s="120"/>
      <c r="H25" s="120"/>
    </row>
    <row r="26" spans="1:8" ht="78.75" x14ac:dyDescent="0.25">
      <c r="A26" s="452"/>
      <c r="B26" s="124" t="s">
        <v>138</v>
      </c>
      <c r="C26" s="120"/>
      <c r="D26" s="120"/>
      <c r="E26" s="120">
        <f t="shared" si="0"/>
        <v>0</v>
      </c>
      <c r="F26" s="120"/>
      <c r="G26" s="120"/>
      <c r="H26" s="120"/>
    </row>
    <row r="27" spans="1:8" x14ac:dyDescent="0.25">
      <c r="A27" s="454" t="s">
        <v>139</v>
      </c>
      <c r="B27" s="121" t="s">
        <v>140</v>
      </c>
      <c r="C27" s="120">
        <v>503</v>
      </c>
      <c r="D27" s="120"/>
      <c r="E27" s="120">
        <f t="shared" si="0"/>
        <v>0</v>
      </c>
      <c r="F27" s="120"/>
      <c r="G27" s="120"/>
      <c r="H27" s="120"/>
    </row>
    <row r="28" spans="1:8" ht="47.25" x14ac:dyDescent="0.25">
      <c r="A28" s="454"/>
      <c r="B28" s="121" t="s">
        <v>141</v>
      </c>
      <c r="C28" s="120">
        <v>890</v>
      </c>
      <c r="D28" s="120"/>
      <c r="E28" s="120">
        <f t="shared" si="0"/>
        <v>0</v>
      </c>
      <c r="F28" s="120"/>
      <c r="G28" s="120"/>
      <c r="H28" s="120"/>
    </row>
    <row r="29" spans="1:8" x14ac:dyDescent="0.25">
      <c r="A29" s="454"/>
      <c r="B29" s="125" t="s">
        <v>142</v>
      </c>
      <c r="C29" s="120"/>
      <c r="D29" s="120"/>
      <c r="E29" s="120">
        <f t="shared" si="0"/>
        <v>0</v>
      </c>
      <c r="F29" s="120"/>
      <c r="G29" s="120"/>
      <c r="H29" s="120"/>
    </row>
    <row r="30" spans="1:8" x14ac:dyDescent="0.25">
      <c r="A30" s="121" t="s">
        <v>143</v>
      </c>
      <c r="B30" s="121" t="s">
        <v>144</v>
      </c>
      <c r="C30" s="120"/>
      <c r="D30" s="120"/>
      <c r="E30" s="120">
        <f t="shared" si="0"/>
        <v>0</v>
      </c>
      <c r="F30" s="120"/>
      <c r="G30" s="120"/>
      <c r="H30" s="120"/>
    </row>
    <row r="31" spans="1:8" ht="31.5" x14ac:dyDescent="0.25">
      <c r="A31" s="126" t="s">
        <v>145</v>
      </c>
      <c r="B31" s="127" t="s">
        <v>146</v>
      </c>
      <c r="C31" s="120"/>
      <c r="D31" s="120"/>
      <c r="E31" s="120">
        <f t="shared" si="0"/>
        <v>0</v>
      </c>
      <c r="F31" s="120"/>
      <c r="G31" s="120"/>
      <c r="H31" s="120"/>
    </row>
    <row r="32" spans="1:8" ht="16.149999999999999" customHeight="1" x14ac:dyDescent="0.25">
      <c r="A32" s="121" t="s">
        <v>147</v>
      </c>
      <c r="B32" s="121" t="s">
        <v>148</v>
      </c>
      <c r="C32" s="120"/>
      <c r="D32" s="120"/>
      <c r="E32" s="120">
        <f t="shared" si="0"/>
        <v>0</v>
      </c>
      <c r="F32" s="120"/>
      <c r="G32" s="120"/>
      <c r="H32" s="120"/>
    </row>
    <row r="33" spans="1:8" x14ac:dyDescent="0.25">
      <c r="A33" s="122" t="s">
        <v>149</v>
      </c>
      <c r="B33" s="122" t="s">
        <v>150</v>
      </c>
      <c r="C33" s="120"/>
      <c r="D33" s="120"/>
      <c r="E33" s="120">
        <f t="shared" si="0"/>
        <v>0</v>
      </c>
      <c r="F33" s="120"/>
      <c r="G33" s="120"/>
      <c r="H33" s="120"/>
    </row>
    <row r="34" spans="1:8" x14ac:dyDescent="0.25">
      <c r="A34" s="122" t="s">
        <v>151</v>
      </c>
      <c r="B34" s="122" t="s">
        <v>152</v>
      </c>
      <c r="C34" s="120"/>
      <c r="D34" s="120"/>
      <c r="E34" s="120">
        <f t="shared" si="0"/>
        <v>0</v>
      </c>
      <c r="F34" s="120"/>
      <c r="G34" s="120"/>
      <c r="H34" s="120"/>
    </row>
    <row r="35" spans="1:8" x14ac:dyDescent="0.25">
      <c r="A35" s="121" t="s">
        <v>153</v>
      </c>
      <c r="B35" s="121" t="s">
        <v>154</v>
      </c>
      <c r="C35" s="120"/>
      <c r="D35" s="120"/>
      <c r="E35" s="120">
        <f t="shared" si="0"/>
        <v>0</v>
      </c>
      <c r="F35" s="120"/>
      <c r="G35" s="120"/>
      <c r="H35" s="120"/>
    </row>
    <row r="36" spans="1:8" x14ac:dyDescent="0.25">
      <c r="A36" s="121" t="s">
        <v>155</v>
      </c>
      <c r="B36" s="121" t="s">
        <v>156</v>
      </c>
      <c r="C36" s="120">
        <v>900</v>
      </c>
      <c r="D36" s="120"/>
      <c r="E36" s="120">
        <f t="shared" si="0"/>
        <v>0</v>
      </c>
      <c r="F36" s="120"/>
      <c r="G36" s="120"/>
      <c r="H36" s="120"/>
    </row>
    <row r="37" spans="1:8" x14ac:dyDescent="0.25">
      <c r="A37" s="121" t="s">
        <v>157</v>
      </c>
      <c r="B37" s="121" t="s">
        <v>158</v>
      </c>
      <c r="C37" s="120"/>
      <c r="D37" s="120"/>
      <c r="E37" s="120">
        <f t="shared" si="0"/>
        <v>0</v>
      </c>
      <c r="F37" s="120"/>
      <c r="G37" s="120"/>
      <c r="H37" s="120"/>
    </row>
    <row r="38" spans="1:8" x14ac:dyDescent="0.25">
      <c r="A38" s="121" t="s">
        <v>159</v>
      </c>
      <c r="B38" s="121" t="s">
        <v>160</v>
      </c>
      <c r="C38" s="120"/>
      <c r="D38" s="120"/>
      <c r="E38" s="120">
        <f t="shared" si="0"/>
        <v>0</v>
      </c>
      <c r="F38" s="120"/>
      <c r="G38" s="120"/>
      <c r="H38" s="120"/>
    </row>
    <row r="39" spans="1:8" x14ac:dyDescent="0.25">
      <c r="A39" s="121" t="s">
        <v>161</v>
      </c>
      <c r="B39" s="121" t="s">
        <v>162</v>
      </c>
      <c r="C39" s="120"/>
      <c r="D39" s="120"/>
      <c r="E39" s="120">
        <f t="shared" si="0"/>
        <v>0</v>
      </c>
      <c r="F39" s="120"/>
      <c r="G39" s="120"/>
      <c r="H39" s="120"/>
    </row>
    <row r="40" spans="1:8" x14ac:dyDescent="0.25">
      <c r="A40" s="448" t="s">
        <v>163</v>
      </c>
      <c r="B40" s="121" t="s">
        <v>164</v>
      </c>
      <c r="C40" s="120"/>
      <c r="D40" s="120"/>
      <c r="E40" s="120">
        <f t="shared" si="0"/>
        <v>0</v>
      </c>
      <c r="F40" s="120"/>
      <c r="G40" s="120"/>
      <c r="H40" s="120"/>
    </row>
    <row r="41" spans="1:8" x14ac:dyDescent="0.25">
      <c r="A41" s="448"/>
      <c r="B41" s="121" t="s">
        <v>165</v>
      </c>
      <c r="C41" s="120"/>
      <c r="D41" s="120"/>
      <c r="E41" s="120">
        <f t="shared" si="0"/>
        <v>0</v>
      </c>
      <c r="F41" s="120"/>
      <c r="G41" s="120"/>
      <c r="H41" s="120"/>
    </row>
    <row r="42" spans="1:8" x14ac:dyDescent="0.25">
      <c r="A42" s="121" t="s">
        <v>166</v>
      </c>
      <c r="B42" s="121" t="s">
        <v>167</v>
      </c>
      <c r="C42" s="120">
        <v>1263</v>
      </c>
      <c r="D42" s="120"/>
      <c r="E42" s="120">
        <f t="shared" si="0"/>
        <v>0</v>
      </c>
      <c r="F42" s="128"/>
      <c r="G42" s="120"/>
      <c r="H42" s="120"/>
    </row>
    <row r="43" spans="1:8" x14ac:dyDescent="0.25">
      <c r="A43" s="121" t="s">
        <v>168</v>
      </c>
      <c r="B43" s="121" t="s">
        <v>169</v>
      </c>
      <c r="C43" s="120"/>
      <c r="D43" s="120"/>
      <c r="E43" s="120">
        <f t="shared" si="0"/>
        <v>0</v>
      </c>
      <c r="F43" s="120"/>
      <c r="G43" s="120"/>
      <c r="H43" s="120"/>
    </row>
    <row r="44" spans="1:8" ht="15" customHeight="1" x14ac:dyDescent="0.25">
      <c r="A44" s="448" t="s">
        <v>170</v>
      </c>
      <c r="B44" s="121" t="s">
        <v>171</v>
      </c>
      <c r="C44" s="120">
        <v>950</v>
      </c>
      <c r="D44" s="120"/>
      <c r="E44" s="120">
        <f t="shared" si="0"/>
        <v>0</v>
      </c>
      <c r="F44" s="120"/>
      <c r="G44" s="120"/>
      <c r="H44" s="120"/>
    </row>
    <row r="45" spans="1:8" ht="18" customHeight="1" x14ac:dyDescent="0.25">
      <c r="A45" s="448"/>
      <c r="B45" s="121" t="s">
        <v>172</v>
      </c>
      <c r="C45" s="120"/>
      <c r="D45" s="120"/>
      <c r="E45" s="120">
        <f t="shared" si="0"/>
        <v>0</v>
      </c>
      <c r="F45" s="120"/>
      <c r="G45" s="120"/>
      <c r="H45" s="120"/>
    </row>
    <row r="46" spans="1:8" x14ac:dyDescent="0.25">
      <c r="A46" s="121" t="s">
        <v>173</v>
      </c>
      <c r="B46" s="121" t="s">
        <v>174</v>
      </c>
      <c r="C46" s="120">
        <v>510</v>
      </c>
      <c r="D46" s="120"/>
      <c r="E46" s="120">
        <f t="shared" si="0"/>
        <v>0</v>
      </c>
      <c r="F46" s="120"/>
      <c r="G46" s="120"/>
      <c r="H46" s="120"/>
    </row>
    <row r="47" spans="1:8" x14ac:dyDescent="0.25">
      <c r="A47" s="129" t="s">
        <v>175</v>
      </c>
      <c r="B47" s="122" t="s">
        <v>176</v>
      </c>
      <c r="C47" s="120">
        <v>1636</v>
      </c>
      <c r="D47" s="120"/>
      <c r="E47" s="120">
        <f t="shared" si="0"/>
        <v>0</v>
      </c>
      <c r="F47" s="120"/>
      <c r="G47" s="120"/>
      <c r="H47" s="120"/>
    </row>
    <row r="48" spans="1:8" ht="19.899999999999999" customHeight="1" x14ac:dyDescent="0.25">
      <c r="A48" s="121" t="s">
        <v>177</v>
      </c>
      <c r="B48" s="121" t="s">
        <v>178</v>
      </c>
      <c r="C48" s="120"/>
      <c r="D48" s="120"/>
      <c r="E48" s="120">
        <f t="shared" si="0"/>
        <v>0</v>
      </c>
      <c r="F48" s="120"/>
      <c r="G48" s="120"/>
      <c r="H48" s="120"/>
    </row>
    <row r="49" spans="1:8" ht="19.899999999999999" customHeight="1" x14ac:dyDescent="0.25">
      <c r="A49" s="121" t="s">
        <v>179</v>
      </c>
      <c r="B49" s="121" t="s">
        <v>180</v>
      </c>
      <c r="C49" s="120"/>
      <c r="D49" s="120"/>
      <c r="E49" s="120">
        <f t="shared" si="0"/>
        <v>0</v>
      </c>
      <c r="F49" s="120"/>
      <c r="G49" s="120"/>
      <c r="H49" s="120"/>
    </row>
    <row r="50" spans="1:8" x14ac:dyDescent="0.25">
      <c r="A50" s="121" t="s">
        <v>181</v>
      </c>
      <c r="B50" s="121" t="s">
        <v>182</v>
      </c>
      <c r="C50" s="120"/>
      <c r="D50" s="120"/>
      <c r="E50" s="120">
        <f t="shared" si="0"/>
        <v>0</v>
      </c>
      <c r="F50" s="120"/>
      <c r="G50" s="120"/>
      <c r="H50" s="120"/>
    </row>
    <row r="51" spans="1:8" ht="31.5" x14ac:dyDescent="0.25">
      <c r="A51" s="130" t="s">
        <v>66</v>
      </c>
      <c r="B51" s="131"/>
      <c r="C51" s="132">
        <f>SUM(C6:C23)+SUM(C27:C50)</f>
        <v>10131</v>
      </c>
      <c r="D51" s="132">
        <f>SUM(D6:D23)+SUM(D27:D50)</f>
        <v>0</v>
      </c>
      <c r="E51" s="133">
        <f t="shared" si="0"/>
        <v>0</v>
      </c>
      <c r="F51" s="132">
        <f>SUM(F6:F23)+SUM(F27:F50)</f>
        <v>0</v>
      </c>
      <c r="G51" s="132">
        <f>SUM(G6:G23)+SUM(G27:G50)</f>
        <v>0</v>
      </c>
      <c r="H51" s="132">
        <f>SUM(H6:H23)+SUM(H27:H50)</f>
        <v>0</v>
      </c>
    </row>
    <row r="52" spans="1:8" x14ac:dyDescent="0.25">
      <c r="A52" s="134"/>
      <c r="B52" s="134"/>
      <c r="C52" s="134"/>
      <c r="D52" s="134"/>
      <c r="E52" s="134"/>
      <c r="F52" s="134"/>
      <c r="G52" s="134"/>
      <c r="H52" s="134"/>
    </row>
    <row r="54" spans="1:8" x14ac:dyDescent="0.25">
      <c r="B54" s="136"/>
    </row>
    <row r="55" spans="1:8" x14ac:dyDescent="0.25">
      <c r="B55" s="136"/>
    </row>
    <row r="56" spans="1:8" x14ac:dyDescent="0.25">
      <c r="B56" s="136"/>
    </row>
    <row r="57" spans="1:8" x14ac:dyDescent="0.25">
      <c r="A57" s="137"/>
      <c r="B57" s="136"/>
    </row>
    <row r="58" spans="1:8" x14ac:dyDescent="0.25">
      <c r="A58" s="137"/>
      <c r="B58" s="138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" right="0.2" top="0.75" bottom="0.34" header="0.3" footer="0.3"/>
  <pageSetup paperSize="9" scale="5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8"/>
  <sheetViews>
    <sheetView view="pageBreakPreview" topLeftCell="A31" zoomScale="60" zoomScaleNormal="60" workbookViewId="0">
      <selection activeCell="B28" sqref="B28"/>
    </sheetView>
  </sheetViews>
  <sheetFormatPr defaultRowHeight="15.75" x14ac:dyDescent="0.25"/>
  <cols>
    <col min="1" max="1" width="30.7109375" style="116" customWidth="1"/>
    <col min="2" max="2" width="35.28515625" style="116" customWidth="1"/>
    <col min="3" max="3" width="18.5703125" customWidth="1"/>
    <col min="4" max="4" width="23.710937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65" customHeight="1" x14ac:dyDescent="0.3">
      <c r="B1" s="455" t="s">
        <v>88</v>
      </c>
      <c r="C1" s="455"/>
      <c r="D1" s="455"/>
      <c r="E1" s="455"/>
      <c r="F1" s="455"/>
      <c r="G1" s="455"/>
      <c r="H1" s="455"/>
    </row>
    <row r="2" spans="1:8" ht="15.6" customHeight="1" thickBot="1" x14ac:dyDescent="0.3">
      <c r="A2" s="6" t="s">
        <v>74</v>
      </c>
    </row>
    <row r="3" spans="1:8" ht="15.6" customHeight="1" x14ac:dyDescent="0.25">
      <c r="A3" s="456" t="s">
        <v>91</v>
      </c>
      <c r="B3" s="459" t="s">
        <v>92</v>
      </c>
      <c r="C3" s="374" t="s">
        <v>93</v>
      </c>
      <c r="D3" s="462" t="s">
        <v>94</v>
      </c>
      <c r="E3" s="462"/>
      <c r="F3" s="462"/>
      <c r="G3" s="462"/>
      <c r="H3" s="463"/>
    </row>
    <row r="4" spans="1:8" ht="52.9" customHeight="1" x14ac:dyDescent="0.25">
      <c r="A4" s="457"/>
      <c r="B4" s="460"/>
      <c r="C4" s="375"/>
      <c r="D4" s="375" t="s">
        <v>95</v>
      </c>
      <c r="E4" s="375" t="s">
        <v>96</v>
      </c>
      <c r="F4" s="375"/>
      <c r="G4" s="375"/>
      <c r="H4" s="379" t="s">
        <v>97</v>
      </c>
    </row>
    <row r="5" spans="1:8" ht="55.9" customHeight="1" thickBot="1" x14ac:dyDescent="0.3">
      <c r="A5" s="458"/>
      <c r="B5" s="461"/>
      <c r="C5" s="376"/>
      <c r="D5" s="376"/>
      <c r="E5" s="117" t="s">
        <v>76</v>
      </c>
      <c r="F5" s="117" t="s">
        <v>98</v>
      </c>
      <c r="G5" s="117" t="s">
        <v>99</v>
      </c>
      <c r="H5" s="380"/>
    </row>
    <row r="6" spans="1:8" ht="31.15" customHeight="1" x14ac:dyDescent="0.25">
      <c r="A6" s="449" t="s">
        <v>103</v>
      </c>
      <c r="B6" s="118" t="s">
        <v>104</v>
      </c>
      <c r="C6" s="119"/>
      <c r="D6" s="119"/>
      <c r="E6" s="119">
        <f>F6+G6</f>
        <v>0</v>
      </c>
      <c r="F6" s="119"/>
      <c r="G6" s="119"/>
      <c r="H6" s="119"/>
    </row>
    <row r="7" spans="1:8" ht="34.15" customHeight="1" x14ac:dyDescent="0.25">
      <c r="A7" s="449"/>
      <c r="B7" s="121" t="s">
        <v>105</v>
      </c>
      <c r="C7" s="120"/>
      <c r="D7" s="120"/>
      <c r="E7" s="120">
        <f t="shared" ref="E7:E51" si="0">F7+G7</f>
        <v>0</v>
      </c>
      <c r="F7" s="120"/>
      <c r="G7" s="120"/>
      <c r="H7" s="120"/>
    </row>
    <row r="8" spans="1:8" ht="26.65" customHeight="1" x14ac:dyDescent="0.25">
      <c r="A8" s="450"/>
      <c r="B8" s="121" t="s">
        <v>106</v>
      </c>
      <c r="C8" s="120">
        <v>200</v>
      </c>
      <c r="D8" s="120"/>
      <c r="E8" s="120">
        <f t="shared" si="0"/>
        <v>0</v>
      </c>
      <c r="F8" s="120"/>
      <c r="G8" s="120"/>
      <c r="H8" s="120"/>
    </row>
    <row r="9" spans="1:8" ht="32.65" customHeight="1" x14ac:dyDescent="0.25">
      <c r="A9" s="121" t="s">
        <v>107</v>
      </c>
      <c r="B9" s="121" t="s">
        <v>108</v>
      </c>
      <c r="C9" s="120"/>
      <c r="D9" s="120"/>
      <c r="E9" s="120">
        <f t="shared" si="0"/>
        <v>0</v>
      </c>
      <c r="F9" s="120"/>
      <c r="G9" s="120"/>
      <c r="H9" s="120"/>
    </row>
    <row r="10" spans="1:8" x14ac:dyDescent="0.25">
      <c r="A10" s="121" t="s">
        <v>109</v>
      </c>
      <c r="B10" s="121" t="s">
        <v>110</v>
      </c>
      <c r="C10" s="120"/>
      <c r="D10" s="120"/>
      <c r="E10" s="120">
        <f t="shared" si="0"/>
        <v>0</v>
      </c>
      <c r="F10" s="120"/>
      <c r="G10" s="120"/>
      <c r="H10" s="120"/>
    </row>
    <row r="11" spans="1:8" x14ac:dyDescent="0.25">
      <c r="A11" s="121" t="s">
        <v>111</v>
      </c>
      <c r="B11" s="121" t="s">
        <v>112</v>
      </c>
      <c r="C11" s="120"/>
      <c r="D11" s="120"/>
      <c r="E11" s="120">
        <f t="shared" si="0"/>
        <v>0</v>
      </c>
      <c r="F11" s="120"/>
      <c r="G11" s="120"/>
      <c r="H11" s="120"/>
    </row>
    <row r="12" spans="1:8" x14ac:dyDescent="0.25">
      <c r="A12" s="121" t="s">
        <v>113</v>
      </c>
      <c r="B12" s="121" t="s">
        <v>114</v>
      </c>
      <c r="C12" s="120"/>
      <c r="D12" s="120"/>
      <c r="E12" s="120">
        <f t="shared" si="0"/>
        <v>0</v>
      </c>
      <c r="F12" s="120"/>
      <c r="G12" s="120"/>
      <c r="H12" s="120"/>
    </row>
    <row r="13" spans="1:8" x14ac:dyDescent="0.25">
      <c r="A13" s="122" t="s">
        <v>115</v>
      </c>
      <c r="B13" s="122" t="s">
        <v>116</v>
      </c>
      <c r="C13" s="120"/>
      <c r="D13" s="120"/>
      <c r="E13" s="120">
        <f t="shared" si="0"/>
        <v>0</v>
      </c>
      <c r="F13" s="120"/>
      <c r="G13" s="120"/>
      <c r="H13" s="120"/>
    </row>
    <row r="14" spans="1:8" x14ac:dyDescent="0.25">
      <c r="A14" s="121" t="s">
        <v>117</v>
      </c>
      <c r="B14" s="121" t="s">
        <v>118</v>
      </c>
      <c r="C14" s="120"/>
      <c r="D14" s="120"/>
      <c r="E14" s="120">
        <f t="shared" si="0"/>
        <v>0</v>
      </c>
      <c r="F14" s="120"/>
      <c r="G14" s="120"/>
      <c r="H14" s="120"/>
    </row>
    <row r="15" spans="1:8" x14ac:dyDescent="0.25">
      <c r="A15" s="121" t="s">
        <v>119</v>
      </c>
      <c r="B15" s="121" t="s">
        <v>120</v>
      </c>
      <c r="C15" s="120"/>
      <c r="D15" s="120"/>
      <c r="E15" s="120">
        <f t="shared" si="0"/>
        <v>0</v>
      </c>
      <c r="F15" s="120"/>
      <c r="G15" s="120"/>
      <c r="H15" s="120"/>
    </row>
    <row r="16" spans="1:8" ht="24.6" customHeight="1" x14ac:dyDescent="0.25">
      <c r="A16" s="121" t="s">
        <v>121</v>
      </c>
      <c r="B16" s="121" t="s">
        <v>122</v>
      </c>
      <c r="C16" s="120"/>
      <c r="D16" s="120"/>
      <c r="E16" s="120">
        <f t="shared" si="0"/>
        <v>0</v>
      </c>
      <c r="F16" s="120"/>
      <c r="G16" s="120"/>
      <c r="H16" s="120"/>
    </row>
    <row r="17" spans="1:8" x14ac:dyDescent="0.25">
      <c r="A17" s="121" t="s">
        <v>123</v>
      </c>
      <c r="B17" s="121" t="s">
        <v>124</v>
      </c>
      <c r="C17" s="120"/>
      <c r="D17" s="120"/>
      <c r="E17" s="120">
        <f t="shared" si="0"/>
        <v>0</v>
      </c>
      <c r="F17" s="120"/>
      <c r="G17" s="120"/>
      <c r="H17" s="120"/>
    </row>
    <row r="18" spans="1:8" x14ac:dyDescent="0.25">
      <c r="A18" s="121" t="s">
        <v>125</v>
      </c>
      <c r="B18" s="121" t="s">
        <v>126</v>
      </c>
      <c r="C18" s="120"/>
      <c r="D18" s="120"/>
      <c r="E18" s="120">
        <f t="shared" si="0"/>
        <v>0</v>
      </c>
      <c r="F18" s="120"/>
      <c r="G18" s="120"/>
      <c r="H18" s="120"/>
    </row>
    <row r="19" spans="1:8" ht="16.149999999999999" customHeight="1" x14ac:dyDescent="0.25">
      <c r="A19" s="122" t="s">
        <v>127</v>
      </c>
      <c r="B19" s="122" t="s">
        <v>128</v>
      </c>
      <c r="C19" s="120"/>
      <c r="D19" s="120"/>
      <c r="E19" s="120">
        <f t="shared" si="0"/>
        <v>0</v>
      </c>
      <c r="F19" s="120"/>
      <c r="G19" s="120"/>
      <c r="H19" s="120"/>
    </row>
    <row r="20" spans="1:8" ht="16.149999999999999" customHeight="1" x14ac:dyDescent="0.25">
      <c r="A20" s="451" t="s">
        <v>129</v>
      </c>
      <c r="B20" s="121" t="s">
        <v>130</v>
      </c>
      <c r="C20" s="120"/>
      <c r="D20" s="120"/>
      <c r="E20" s="120">
        <f t="shared" si="0"/>
        <v>0</v>
      </c>
      <c r="F20" s="120"/>
      <c r="G20" s="120"/>
      <c r="H20" s="120"/>
    </row>
    <row r="21" spans="1:8" ht="43.9" customHeight="1" x14ac:dyDescent="0.25">
      <c r="A21" s="452"/>
      <c r="B21" s="123" t="s">
        <v>131</v>
      </c>
      <c r="C21" s="120"/>
      <c r="D21" s="120"/>
      <c r="E21" s="120">
        <f t="shared" si="0"/>
        <v>0</v>
      </c>
      <c r="F21" s="120"/>
      <c r="G21" s="120"/>
      <c r="H21" s="120"/>
    </row>
    <row r="22" spans="1:8" x14ac:dyDescent="0.25">
      <c r="A22" s="121" t="s">
        <v>132</v>
      </c>
      <c r="B22" s="121" t="s">
        <v>133</v>
      </c>
      <c r="C22" s="120"/>
      <c r="D22" s="120"/>
      <c r="E22" s="120">
        <f t="shared" si="0"/>
        <v>0</v>
      </c>
      <c r="F22" s="120"/>
      <c r="G22" s="120"/>
      <c r="H22" s="120"/>
    </row>
    <row r="23" spans="1:8" x14ac:dyDescent="0.25">
      <c r="A23" s="451" t="s">
        <v>134</v>
      </c>
      <c r="B23" s="121" t="s">
        <v>135</v>
      </c>
      <c r="C23" s="120">
        <f t="shared" ref="C23:D23" si="1">C24+C25+C26</f>
        <v>0</v>
      </c>
      <c r="D23" s="120">
        <f t="shared" si="1"/>
        <v>0</v>
      </c>
      <c r="E23" s="120">
        <f t="shared" si="0"/>
        <v>0</v>
      </c>
      <c r="F23" s="120">
        <f t="shared" ref="F23:H23" si="2">F24+F25+F26</f>
        <v>0</v>
      </c>
      <c r="G23" s="120">
        <f t="shared" si="2"/>
        <v>0</v>
      </c>
      <c r="H23" s="120">
        <f t="shared" si="2"/>
        <v>0</v>
      </c>
    </row>
    <row r="24" spans="1:8" x14ac:dyDescent="0.25">
      <c r="A24" s="453"/>
      <c r="B24" s="124" t="s">
        <v>136</v>
      </c>
      <c r="C24" s="120"/>
      <c r="D24" s="120"/>
      <c r="E24" s="120">
        <f t="shared" si="0"/>
        <v>0</v>
      </c>
      <c r="F24" s="120"/>
      <c r="G24" s="120"/>
      <c r="H24" s="120"/>
    </row>
    <row r="25" spans="1:8" ht="83.65" customHeight="1" x14ac:dyDescent="0.25">
      <c r="A25" s="453"/>
      <c r="B25" s="124" t="s">
        <v>137</v>
      </c>
      <c r="C25" s="120"/>
      <c r="D25" s="120"/>
      <c r="E25" s="120">
        <f t="shared" si="0"/>
        <v>0</v>
      </c>
      <c r="F25" s="120"/>
      <c r="G25" s="120"/>
      <c r="H25" s="120"/>
    </row>
    <row r="26" spans="1:8" ht="78.75" x14ac:dyDescent="0.25">
      <c r="A26" s="452"/>
      <c r="B26" s="124" t="s">
        <v>138</v>
      </c>
      <c r="C26" s="120"/>
      <c r="D26" s="120"/>
      <c r="E26" s="120">
        <f t="shared" si="0"/>
        <v>0</v>
      </c>
      <c r="F26" s="120"/>
      <c r="G26" s="120"/>
      <c r="H26" s="120"/>
    </row>
    <row r="27" spans="1:8" x14ac:dyDescent="0.25">
      <c r="A27" s="454" t="s">
        <v>139</v>
      </c>
      <c r="B27" s="121" t="s">
        <v>140</v>
      </c>
      <c r="C27" s="120"/>
      <c r="D27" s="120"/>
      <c r="E27" s="120">
        <f t="shared" si="0"/>
        <v>0</v>
      </c>
      <c r="F27" s="120"/>
      <c r="G27" s="120"/>
      <c r="H27" s="120"/>
    </row>
    <row r="28" spans="1:8" ht="47.25" x14ac:dyDescent="0.25">
      <c r="A28" s="454"/>
      <c r="B28" s="121" t="s">
        <v>141</v>
      </c>
      <c r="C28" s="120"/>
      <c r="D28" s="120"/>
      <c r="E28" s="120">
        <f t="shared" si="0"/>
        <v>0</v>
      </c>
      <c r="F28" s="120"/>
      <c r="G28" s="120"/>
      <c r="H28" s="120"/>
    </row>
    <row r="29" spans="1:8" x14ac:dyDescent="0.25">
      <c r="A29" s="454"/>
      <c r="B29" s="125" t="s">
        <v>142</v>
      </c>
      <c r="C29" s="120"/>
      <c r="D29" s="120"/>
      <c r="E29" s="120">
        <f t="shared" si="0"/>
        <v>0</v>
      </c>
      <c r="F29" s="120"/>
      <c r="G29" s="120"/>
      <c r="H29" s="120"/>
    </row>
    <row r="30" spans="1:8" x14ac:dyDescent="0.25">
      <c r="A30" s="121" t="s">
        <v>143</v>
      </c>
      <c r="B30" s="121" t="s">
        <v>144</v>
      </c>
      <c r="C30" s="120"/>
      <c r="D30" s="120"/>
      <c r="E30" s="120">
        <f t="shared" si="0"/>
        <v>0</v>
      </c>
      <c r="F30" s="120"/>
      <c r="G30" s="120"/>
      <c r="H30" s="120"/>
    </row>
    <row r="31" spans="1:8" ht="31.5" x14ac:dyDescent="0.25">
      <c r="A31" s="126" t="s">
        <v>145</v>
      </c>
      <c r="B31" s="127" t="s">
        <v>146</v>
      </c>
      <c r="C31" s="120"/>
      <c r="D31" s="120"/>
      <c r="E31" s="120">
        <f t="shared" si="0"/>
        <v>0</v>
      </c>
      <c r="F31" s="120"/>
      <c r="G31" s="120"/>
      <c r="H31" s="120"/>
    </row>
    <row r="32" spans="1:8" ht="16.149999999999999" customHeight="1" x14ac:dyDescent="0.25">
      <c r="A32" s="121" t="s">
        <v>147</v>
      </c>
      <c r="B32" s="121" t="s">
        <v>148</v>
      </c>
      <c r="C32" s="120"/>
      <c r="D32" s="120"/>
      <c r="E32" s="120">
        <f t="shared" si="0"/>
        <v>0</v>
      </c>
      <c r="F32" s="120"/>
      <c r="G32" s="120"/>
      <c r="H32" s="120"/>
    </row>
    <row r="33" spans="1:8" x14ac:dyDescent="0.25">
      <c r="A33" s="122" t="s">
        <v>149</v>
      </c>
      <c r="B33" s="122" t="s">
        <v>150</v>
      </c>
      <c r="C33" s="120"/>
      <c r="D33" s="120"/>
      <c r="E33" s="120">
        <f t="shared" si="0"/>
        <v>0</v>
      </c>
      <c r="F33" s="120"/>
      <c r="G33" s="120"/>
      <c r="H33" s="120"/>
    </row>
    <row r="34" spans="1:8" x14ac:dyDescent="0.25">
      <c r="A34" s="122" t="s">
        <v>151</v>
      </c>
      <c r="B34" s="122" t="s">
        <v>152</v>
      </c>
      <c r="C34" s="120"/>
      <c r="D34" s="120"/>
      <c r="E34" s="120">
        <f t="shared" si="0"/>
        <v>0</v>
      </c>
      <c r="F34" s="120"/>
      <c r="G34" s="120"/>
      <c r="H34" s="120"/>
    </row>
    <row r="35" spans="1:8" x14ac:dyDescent="0.25">
      <c r="A35" s="121" t="s">
        <v>153</v>
      </c>
      <c r="B35" s="121" t="s">
        <v>154</v>
      </c>
      <c r="C35" s="120"/>
      <c r="D35" s="120"/>
      <c r="E35" s="120">
        <f t="shared" si="0"/>
        <v>0</v>
      </c>
      <c r="F35" s="120"/>
      <c r="G35" s="120"/>
      <c r="H35" s="120"/>
    </row>
    <row r="36" spans="1:8" x14ac:dyDescent="0.25">
      <c r="A36" s="121" t="s">
        <v>155</v>
      </c>
      <c r="B36" s="121" t="s">
        <v>156</v>
      </c>
      <c r="C36" s="120"/>
      <c r="D36" s="120"/>
      <c r="E36" s="120">
        <f t="shared" si="0"/>
        <v>0</v>
      </c>
      <c r="F36" s="120"/>
      <c r="G36" s="120"/>
      <c r="H36" s="120"/>
    </row>
    <row r="37" spans="1:8" x14ac:dyDescent="0.25">
      <c r="A37" s="121" t="s">
        <v>157</v>
      </c>
      <c r="B37" s="121" t="s">
        <v>158</v>
      </c>
      <c r="C37" s="120"/>
      <c r="D37" s="120"/>
      <c r="E37" s="120">
        <f t="shared" si="0"/>
        <v>0</v>
      </c>
      <c r="F37" s="120"/>
      <c r="G37" s="120"/>
      <c r="H37" s="120"/>
    </row>
    <row r="38" spans="1:8" x14ac:dyDescent="0.25">
      <c r="A38" s="121" t="s">
        <v>159</v>
      </c>
      <c r="B38" s="121" t="s">
        <v>160</v>
      </c>
      <c r="C38" s="120"/>
      <c r="D38" s="120"/>
      <c r="E38" s="120">
        <f t="shared" si="0"/>
        <v>0</v>
      </c>
      <c r="F38" s="120"/>
      <c r="G38" s="120"/>
      <c r="H38" s="120"/>
    </row>
    <row r="39" spans="1:8" x14ac:dyDescent="0.25">
      <c r="A39" s="121" t="s">
        <v>161</v>
      </c>
      <c r="B39" s="121" t="s">
        <v>162</v>
      </c>
      <c r="C39" s="120"/>
      <c r="D39" s="120"/>
      <c r="E39" s="120">
        <f t="shared" si="0"/>
        <v>0</v>
      </c>
      <c r="F39" s="120"/>
      <c r="G39" s="120"/>
      <c r="H39" s="120"/>
    </row>
    <row r="40" spans="1:8" x14ac:dyDescent="0.25">
      <c r="A40" s="448" t="s">
        <v>163</v>
      </c>
      <c r="B40" s="121" t="s">
        <v>164</v>
      </c>
      <c r="C40" s="120"/>
      <c r="D40" s="120"/>
      <c r="E40" s="120">
        <f t="shared" si="0"/>
        <v>0</v>
      </c>
      <c r="F40" s="120"/>
      <c r="G40" s="120"/>
      <c r="H40" s="120"/>
    </row>
    <row r="41" spans="1:8" x14ac:dyDescent="0.25">
      <c r="A41" s="448"/>
      <c r="B41" s="121" t="s">
        <v>165</v>
      </c>
      <c r="C41" s="120"/>
      <c r="D41" s="120"/>
      <c r="E41" s="120">
        <f t="shared" si="0"/>
        <v>0</v>
      </c>
      <c r="F41" s="120"/>
      <c r="G41" s="120"/>
      <c r="H41" s="120"/>
    </row>
    <row r="42" spans="1:8" x14ac:dyDescent="0.25">
      <c r="A42" s="121" t="s">
        <v>166</v>
      </c>
      <c r="B42" s="121" t="s">
        <v>167</v>
      </c>
      <c r="C42" s="120">
        <v>360</v>
      </c>
      <c r="D42" s="120"/>
      <c r="E42" s="120">
        <f t="shared" si="0"/>
        <v>0</v>
      </c>
      <c r="F42" s="128"/>
      <c r="G42" s="120"/>
      <c r="H42" s="120"/>
    </row>
    <row r="43" spans="1:8" x14ac:dyDescent="0.25">
      <c r="A43" s="121" t="s">
        <v>168</v>
      </c>
      <c r="B43" s="121" t="s">
        <v>169</v>
      </c>
      <c r="C43" s="120"/>
      <c r="D43" s="120"/>
      <c r="E43" s="120">
        <f t="shared" si="0"/>
        <v>0</v>
      </c>
      <c r="F43" s="120"/>
      <c r="G43" s="120"/>
      <c r="H43" s="120"/>
    </row>
    <row r="44" spans="1:8" ht="15" customHeight="1" x14ac:dyDescent="0.25">
      <c r="A44" s="448" t="s">
        <v>170</v>
      </c>
      <c r="B44" s="121" t="s">
        <v>171</v>
      </c>
      <c r="C44" s="120"/>
      <c r="D44" s="120"/>
      <c r="E44" s="120">
        <f t="shared" si="0"/>
        <v>0</v>
      </c>
      <c r="F44" s="120"/>
      <c r="G44" s="120"/>
      <c r="H44" s="120"/>
    </row>
    <row r="45" spans="1:8" ht="18" customHeight="1" x14ac:dyDescent="0.25">
      <c r="A45" s="448"/>
      <c r="B45" s="121" t="s">
        <v>172</v>
      </c>
      <c r="C45" s="120"/>
      <c r="D45" s="120"/>
      <c r="E45" s="120">
        <f t="shared" si="0"/>
        <v>0</v>
      </c>
      <c r="F45" s="120"/>
      <c r="G45" s="120"/>
      <c r="H45" s="120"/>
    </row>
    <row r="46" spans="1:8" x14ac:dyDescent="0.25">
      <c r="A46" s="121" t="s">
        <v>173</v>
      </c>
      <c r="B46" s="121" t="s">
        <v>174</v>
      </c>
      <c r="C46" s="120"/>
      <c r="D46" s="120"/>
      <c r="E46" s="120">
        <f t="shared" si="0"/>
        <v>0</v>
      </c>
      <c r="F46" s="120"/>
      <c r="G46" s="120"/>
      <c r="H46" s="120"/>
    </row>
    <row r="47" spans="1:8" x14ac:dyDescent="0.25">
      <c r="A47" s="129" t="s">
        <v>175</v>
      </c>
      <c r="B47" s="122" t="s">
        <v>176</v>
      </c>
      <c r="C47" s="120">
        <v>380</v>
      </c>
      <c r="D47" s="120"/>
      <c r="E47" s="120">
        <f t="shared" si="0"/>
        <v>0</v>
      </c>
      <c r="F47" s="120"/>
      <c r="G47" s="120"/>
      <c r="H47" s="120"/>
    </row>
    <row r="48" spans="1:8" ht="19.899999999999999" customHeight="1" x14ac:dyDescent="0.25">
      <c r="A48" s="121" t="s">
        <v>177</v>
      </c>
      <c r="B48" s="121" t="s">
        <v>178</v>
      </c>
      <c r="C48" s="120"/>
      <c r="D48" s="120"/>
      <c r="E48" s="120">
        <f t="shared" si="0"/>
        <v>0</v>
      </c>
      <c r="F48" s="120"/>
      <c r="G48" s="120"/>
      <c r="H48" s="120"/>
    </row>
    <row r="49" spans="1:8" ht="19.899999999999999" customHeight="1" x14ac:dyDescent="0.25">
      <c r="A49" s="121" t="s">
        <v>179</v>
      </c>
      <c r="B49" s="121" t="s">
        <v>180</v>
      </c>
      <c r="C49" s="120"/>
      <c r="D49" s="120"/>
      <c r="E49" s="120">
        <f t="shared" si="0"/>
        <v>0</v>
      </c>
      <c r="F49" s="120"/>
      <c r="G49" s="120"/>
      <c r="H49" s="120"/>
    </row>
    <row r="50" spans="1:8" x14ac:dyDescent="0.25">
      <c r="A50" s="121" t="s">
        <v>181</v>
      </c>
      <c r="B50" s="121" t="s">
        <v>182</v>
      </c>
      <c r="C50" s="120"/>
      <c r="D50" s="120"/>
      <c r="E50" s="120">
        <f t="shared" si="0"/>
        <v>0</v>
      </c>
      <c r="F50" s="120"/>
      <c r="G50" s="120"/>
      <c r="H50" s="120"/>
    </row>
    <row r="51" spans="1:8" ht="31.5" x14ac:dyDescent="0.25">
      <c r="A51" s="130" t="s">
        <v>66</v>
      </c>
      <c r="B51" s="131"/>
      <c r="C51" s="132">
        <f>SUM(C6:C23)+SUM(C27:C50)</f>
        <v>940</v>
      </c>
      <c r="D51" s="132">
        <f>SUM(D6:D23)+SUM(D27:D50)</f>
        <v>0</v>
      </c>
      <c r="E51" s="133">
        <f t="shared" si="0"/>
        <v>0</v>
      </c>
      <c r="F51" s="132">
        <f>SUM(F6:F23)+SUM(F27:F50)</f>
        <v>0</v>
      </c>
      <c r="G51" s="132">
        <f>SUM(G6:G23)+SUM(G27:G50)</f>
        <v>0</v>
      </c>
      <c r="H51" s="132">
        <f>SUM(H6:H23)+SUM(H27:H50)</f>
        <v>0</v>
      </c>
    </row>
    <row r="52" spans="1:8" x14ac:dyDescent="0.25">
      <c r="A52" s="134"/>
      <c r="B52" s="134"/>
      <c r="C52" s="134"/>
      <c r="D52" s="134"/>
      <c r="E52" s="134"/>
      <c r="F52" s="134"/>
      <c r="G52" s="134"/>
      <c r="H52" s="134"/>
    </row>
    <row r="54" spans="1:8" x14ac:dyDescent="0.25">
      <c r="B54" s="136"/>
    </row>
    <row r="55" spans="1:8" x14ac:dyDescent="0.25">
      <c r="B55" s="136"/>
    </row>
    <row r="56" spans="1:8" x14ac:dyDescent="0.25">
      <c r="B56" s="136"/>
    </row>
    <row r="57" spans="1:8" x14ac:dyDescent="0.25">
      <c r="A57" s="137"/>
      <c r="B57" s="136"/>
    </row>
    <row r="58" spans="1:8" x14ac:dyDescent="0.25">
      <c r="A58" s="137"/>
      <c r="B58" s="138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" right="0.2" top="0.75" bottom="0.32" header="0.3" footer="0.3"/>
  <pageSetup paperSize="9" scale="5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8"/>
  <sheetViews>
    <sheetView view="pageBreakPreview" topLeftCell="A31" zoomScale="60" zoomScaleNormal="59" workbookViewId="0">
      <selection activeCell="B28" sqref="B28"/>
    </sheetView>
  </sheetViews>
  <sheetFormatPr defaultRowHeight="15.75" x14ac:dyDescent="0.25"/>
  <cols>
    <col min="1" max="1" width="30.7109375" style="116" customWidth="1"/>
    <col min="2" max="2" width="35.140625" style="116" customWidth="1"/>
    <col min="3" max="3" width="18.5703125" customWidth="1"/>
    <col min="4" max="4" width="23.710937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455" t="s">
        <v>88</v>
      </c>
      <c r="C1" s="455"/>
      <c r="D1" s="455"/>
      <c r="E1" s="455"/>
      <c r="F1" s="455"/>
      <c r="G1" s="455"/>
      <c r="H1" s="455"/>
    </row>
    <row r="2" spans="1:8" ht="15.6" customHeight="1" thickBot="1" x14ac:dyDescent="0.3">
      <c r="A2" s="6" t="s">
        <v>184</v>
      </c>
    </row>
    <row r="3" spans="1:8" ht="15.6" customHeight="1" x14ac:dyDescent="0.25">
      <c r="A3" s="456" t="s">
        <v>91</v>
      </c>
      <c r="B3" s="459" t="s">
        <v>92</v>
      </c>
      <c r="C3" s="374" t="s">
        <v>93</v>
      </c>
      <c r="D3" s="462" t="s">
        <v>94</v>
      </c>
      <c r="E3" s="462"/>
      <c r="F3" s="462"/>
      <c r="G3" s="462"/>
      <c r="H3" s="463"/>
    </row>
    <row r="4" spans="1:8" ht="52.9" customHeight="1" x14ac:dyDescent="0.25">
      <c r="A4" s="457"/>
      <c r="B4" s="460"/>
      <c r="C4" s="375"/>
      <c r="D4" s="375" t="s">
        <v>95</v>
      </c>
      <c r="E4" s="375" t="s">
        <v>96</v>
      </c>
      <c r="F4" s="375"/>
      <c r="G4" s="375"/>
      <c r="H4" s="379" t="s">
        <v>97</v>
      </c>
    </row>
    <row r="5" spans="1:8" ht="55.9" customHeight="1" thickBot="1" x14ac:dyDescent="0.3">
      <c r="A5" s="458"/>
      <c r="B5" s="461"/>
      <c r="C5" s="376"/>
      <c r="D5" s="376"/>
      <c r="E5" s="117" t="s">
        <v>76</v>
      </c>
      <c r="F5" s="117" t="s">
        <v>98</v>
      </c>
      <c r="G5" s="117" t="s">
        <v>99</v>
      </c>
      <c r="H5" s="380"/>
    </row>
    <row r="6" spans="1:8" ht="31.15" customHeight="1" x14ac:dyDescent="0.25">
      <c r="A6" s="449" t="s">
        <v>103</v>
      </c>
      <c r="B6" s="118" t="s">
        <v>104</v>
      </c>
      <c r="C6" s="119"/>
      <c r="D6" s="119"/>
      <c r="E6" s="119">
        <f>F6+G6</f>
        <v>0</v>
      </c>
      <c r="F6" s="119"/>
      <c r="G6" s="119"/>
      <c r="H6" s="119"/>
    </row>
    <row r="7" spans="1:8" ht="34.15" customHeight="1" x14ac:dyDescent="0.25">
      <c r="A7" s="449"/>
      <c r="B7" s="121" t="s">
        <v>105</v>
      </c>
      <c r="C7" s="120"/>
      <c r="D7" s="120"/>
      <c r="E7" s="120">
        <f t="shared" ref="E7:E51" si="0">F7+G7</f>
        <v>0</v>
      </c>
      <c r="F7" s="120"/>
      <c r="G7" s="120"/>
      <c r="H7" s="120"/>
    </row>
    <row r="8" spans="1:8" ht="26.45" customHeight="1" x14ac:dyDescent="0.25">
      <c r="A8" s="450"/>
      <c r="B8" s="121" t="s">
        <v>106</v>
      </c>
      <c r="C8" s="120"/>
      <c r="D8" s="120"/>
      <c r="E8" s="120">
        <f t="shared" si="0"/>
        <v>0</v>
      </c>
      <c r="F8" s="120"/>
      <c r="G8" s="120"/>
      <c r="H8" s="120"/>
    </row>
    <row r="9" spans="1:8" ht="32.450000000000003" customHeight="1" x14ac:dyDescent="0.25">
      <c r="A9" s="121" t="s">
        <v>107</v>
      </c>
      <c r="B9" s="121" t="s">
        <v>108</v>
      </c>
      <c r="C9" s="120"/>
      <c r="D9" s="120"/>
      <c r="E9" s="120">
        <f t="shared" si="0"/>
        <v>0</v>
      </c>
      <c r="F9" s="120"/>
      <c r="G9" s="120"/>
      <c r="H9" s="120"/>
    </row>
    <row r="10" spans="1:8" x14ac:dyDescent="0.25">
      <c r="A10" s="121" t="s">
        <v>109</v>
      </c>
      <c r="B10" s="121" t="s">
        <v>110</v>
      </c>
      <c r="C10" s="120"/>
      <c r="D10" s="120"/>
      <c r="E10" s="120">
        <f t="shared" si="0"/>
        <v>0</v>
      </c>
      <c r="F10" s="120"/>
      <c r="G10" s="120"/>
      <c r="H10" s="120"/>
    </row>
    <row r="11" spans="1:8" x14ac:dyDescent="0.25">
      <c r="A11" s="121" t="s">
        <v>111</v>
      </c>
      <c r="B11" s="121" t="s">
        <v>112</v>
      </c>
      <c r="C11" s="120"/>
      <c r="D11" s="120"/>
      <c r="E11" s="120">
        <f t="shared" si="0"/>
        <v>0</v>
      </c>
      <c r="F11" s="120"/>
      <c r="G11" s="120"/>
      <c r="H11" s="120"/>
    </row>
    <row r="12" spans="1:8" x14ac:dyDescent="0.25">
      <c r="A12" s="121" t="s">
        <v>113</v>
      </c>
      <c r="B12" s="121" t="s">
        <v>114</v>
      </c>
      <c r="C12" s="120"/>
      <c r="D12" s="120"/>
      <c r="E12" s="120">
        <f t="shared" si="0"/>
        <v>0</v>
      </c>
      <c r="F12" s="120"/>
      <c r="G12" s="120"/>
      <c r="H12" s="120"/>
    </row>
    <row r="13" spans="1:8" x14ac:dyDescent="0.25">
      <c r="A13" s="122" t="s">
        <v>115</v>
      </c>
      <c r="B13" s="122" t="s">
        <v>116</v>
      </c>
      <c r="C13" s="120"/>
      <c r="D13" s="120"/>
      <c r="E13" s="120">
        <f t="shared" si="0"/>
        <v>0</v>
      </c>
      <c r="F13" s="120"/>
      <c r="G13" s="120"/>
      <c r="H13" s="120"/>
    </row>
    <row r="14" spans="1:8" x14ac:dyDescent="0.25">
      <c r="A14" s="121" t="s">
        <v>117</v>
      </c>
      <c r="B14" s="121" t="s">
        <v>118</v>
      </c>
      <c r="C14" s="120"/>
      <c r="D14" s="120"/>
      <c r="E14" s="120">
        <f t="shared" si="0"/>
        <v>0</v>
      </c>
      <c r="F14" s="120"/>
      <c r="G14" s="120"/>
      <c r="H14" s="120"/>
    </row>
    <row r="15" spans="1:8" x14ac:dyDescent="0.25">
      <c r="A15" s="121" t="s">
        <v>119</v>
      </c>
      <c r="B15" s="121" t="s">
        <v>120</v>
      </c>
      <c r="C15" s="120"/>
      <c r="D15" s="120"/>
      <c r="E15" s="120">
        <f t="shared" si="0"/>
        <v>0</v>
      </c>
      <c r="F15" s="120"/>
      <c r="G15" s="120"/>
      <c r="H15" s="120"/>
    </row>
    <row r="16" spans="1:8" ht="24.6" customHeight="1" x14ac:dyDescent="0.25">
      <c r="A16" s="121" t="s">
        <v>121</v>
      </c>
      <c r="B16" s="121" t="s">
        <v>122</v>
      </c>
      <c r="C16" s="120"/>
      <c r="D16" s="120"/>
      <c r="E16" s="120">
        <f t="shared" si="0"/>
        <v>0</v>
      </c>
      <c r="F16" s="120"/>
      <c r="G16" s="120"/>
      <c r="H16" s="120"/>
    </row>
    <row r="17" spans="1:8" x14ac:dyDescent="0.25">
      <c r="A17" s="121" t="s">
        <v>123</v>
      </c>
      <c r="B17" s="121" t="s">
        <v>124</v>
      </c>
      <c r="C17" s="120"/>
      <c r="D17" s="120"/>
      <c r="E17" s="120">
        <f t="shared" si="0"/>
        <v>0</v>
      </c>
      <c r="F17" s="120"/>
      <c r="G17" s="120"/>
      <c r="H17" s="120"/>
    </row>
    <row r="18" spans="1:8" x14ac:dyDescent="0.25">
      <c r="A18" s="121" t="s">
        <v>125</v>
      </c>
      <c r="B18" s="121" t="s">
        <v>126</v>
      </c>
      <c r="C18" s="120"/>
      <c r="D18" s="120"/>
      <c r="E18" s="120">
        <f t="shared" si="0"/>
        <v>0</v>
      </c>
      <c r="F18" s="120"/>
      <c r="G18" s="120"/>
      <c r="H18" s="120"/>
    </row>
    <row r="19" spans="1:8" ht="16.149999999999999" customHeight="1" x14ac:dyDescent="0.25">
      <c r="A19" s="122" t="s">
        <v>127</v>
      </c>
      <c r="B19" s="122" t="s">
        <v>128</v>
      </c>
      <c r="C19" s="120">
        <v>6768</v>
      </c>
      <c r="D19" s="120"/>
      <c r="E19" s="120">
        <f t="shared" si="0"/>
        <v>0</v>
      </c>
      <c r="F19" s="120"/>
      <c r="G19" s="120"/>
      <c r="H19" s="120"/>
    </row>
    <row r="20" spans="1:8" ht="16.149999999999999" customHeight="1" x14ac:dyDescent="0.25">
      <c r="A20" s="451" t="s">
        <v>129</v>
      </c>
      <c r="B20" s="121" t="s">
        <v>130</v>
      </c>
      <c r="C20" s="120"/>
      <c r="D20" s="120"/>
      <c r="E20" s="120">
        <f t="shared" si="0"/>
        <v>0</v>
      </c>
      <c r="F20" s="120"/>
      <c r="G20" s="120"/>
      <c r="H20" s="120"/>
    </row>
    <row r="21" spans="1:8" ht="43.9" customHeight="1" x14ac:dyDescent="0.25">
      <c r="A21" s="452"/>
      <c r="B21" s="123" t="s">
        <v>131</v>
      </c>
      <c r="C21" s="120"/>
      <c r="D21" s="120"/>
      <c r="E21" s="120">
        <f t="shared" si="0"/>
        <v>0</v>
      </c>
      <c r="F21" s="120"/>
      <c r="G21" s="120"/>
      <c r="H21" s="120"/>
    </row>
    <row r="22" spans="1:8" x14ac:dyDescent="0.25">
      <c r="A22" s="121" t="s">
        <v>132</v>
      </c>
      <c r="B22" s="121" t="s">
        <v>133</v>
      </c>
      <c r="C22" s="120"/>
      <c r="D22" s="120"/>
      <c r="E22" s="120">
        <f t="shared" si="0"/>
        <v>0</v>
      </c>
      <c r="F22" s="120"/>
      <c r="G22" s="120"/>
      <c r="H22" s="120"/>
    </row>
    <row r="23" spans="1:8" x14ac:dyDescent="0.25">
      <c r="A23" s="451" t="s">
        <v>134</v>
      </c>
      <c r="B23" s="121" t="s">
        <v>135</v>
      </c>
      <c r="C23" s="120">
        <f t="shared" ref="C23:D23" si="1">C24+C25+C26</f>
        <v>300</v>
      </c>
      <c r="D23" s="120">
        <f t="shared" si="1"/>
        <v>0</v>
      </c>
      <c r="E23" s="120">
        <f t="shared" si="0"/>
        <v>300</v>
      </c>
      <c r="F23" s="120">
        <f t="shared" ref="F23:H23" si="2">F24+F25+F26</f>
        <v>300</v>
      </c>
      <c r="G23" s="120">
        <f t="shared" si="2"/>
        <v>0</v>
      </c>
      <c r="H23" s="120">
        <f t="shared" si="2"/>
        <v>0</v>
      </c>
    </row>
    <row r="24" spans="1:8" x14ac:dyDescent="0.25">
      <c r="A24" s="453"/>
      <c r="B24" s="124" t="s">
        <v>136</v>
      </c>
      <c r="C24" s="120"/>
      <c r="D24" s="120"/>
      <c r="E24" s="120">
        <f t="shared" si="0"/>
        <v>0</v>
      </c>
      <c r="F24" s="120"/>
      <c r="G24" s="120"/>
      <c r="H24" s="120"/>
    </row>
    <row r="25" spans="1:8" ht="83.45" customHeight="1" x14ac:dyDescent="0.25">
      <c r="A25" s="453"/>
      <c r="B25" s="124" t="s">
        <v>137</v>
      </c>
      <c r="C25" s="120">
        <v>300</v>
      </c>
      <c r="D25" s="120"/>
      <c r="E25" s="120">
        <f t="shared" si="0"/>
        <v>300</v>
      </c>
      <c r="F25" s="120">
        <v>300</v>
      </c>
      <c r="G25" s="120"/>
      <c r="H25" s="120"/>
    </row>
    <row r="26" spans="1:8" ht="78.75" x14ac:dyDescent="0.25">
      <c r="A26" s="452"/>
      <c r="B26" s="124" t="s">
        <v>138</v>
      </c>
      <c r="C26" s="120"/>
      <c r="D26" s="120"/>
      <c r="E26" s="120">
        <f t="shared" si="0"/>
        <v>0</v>
      </c>
      <c r="F26" s="120"/>
      <c r="G26" s="120"/>
      <c r="H26" s="120"/>
    </row>
    <row r="27" spans="1:8" ht="29.25" customHeight="1" x14ac:dyDescent="0.25">
      <c r="A27" s="454" t="s">
        <v>139</v>
      </c>
      <c r="B27" s="121" t="s">
        <v>140</v>
      </c>
      <c r="C27" s="120"/>
      <c r="D27" s="120"/>
      <c r="E27" s="120">
        <f t="shared" si="0"/>
        <v>0</v>
      </c>
      <c r="F27" s="120"/>
      <c r="G27" s="120"/>
      <c r="H27" s="120"/>
    </row>
    <row r="28" spans="1:8" ht="47.25" x14ac:dyDescent="0.25">
      <c r="A28" s="454"/>
      <c r="B28" s="121" t="s">
        <v>141</v>
      </c>
      <c r="C28" s="120"/>
      <c r="D28" s="120"/>
      <c r="E28" s="120">
        <f t="shared" si="0"/>
        <v>0</v>
      </c>
      <c r="F28" s="120"/>
      <c r="G28" s="120"/>
      <c r="H28" s="120"/>
    </row>
    <row r="29" spans="1:8" x14ac:dyDescent="0.25">
      <c r="A29" s="454"/>
      <c r="B29" s="125" t="s">
        <v>142</v>
      </c>
      <c r="C29" s="120"/>
      <c r="D29" s="120"/>
      <c r="E29" s="120">
        <f t="shared" si="0"/>
        <v>0</v>
      </c>
      <c r="F29" s="120"/>
      <c r="G29" s="120"/>
      <c r="H29" s="120"/>
    </row>
    <row r="30" spans="1:8" x14ac:dyDescent="0.25">
      <c r="A30" s="121" t="s">
        <v>143</v>
      </c>
      <c r="B30" s="121" t="s">
        <v>144</v>
      </c>
      <c r="C30" s="120"/>
      <c r="D30" s="120"/>
      <c r="E30" s="120">
        <f t="shared" si="0"/>
        <v>0</v>
      </c>
      <c r="F30" s="120"/>
      <c r="G30" s="120"/>
      <c r="H30" s="120"/>
    </row>
    <row r="31" spans="1:8" ht="31.5" x14ac:dyDescent="0.25">
      <c r="A31" s="126" t="s">
        <v>145</v>
      </c>
      <c r="B31" s="127" t="s">
        <v>146</v>
      </c>
      <c r="C31" s="120"/>
      <c r="D31" s="120"/>
      <c r="E31" s="120">
        <f t="shared" si="0"/>
        <v>0</v>
      </c>
      <c r="F31" s="120"/>
      <c r="G31" s="120"/>
      <c r="H31" s="120"/>
    </row>
    <row r="32" spans="1:8" ht="16.149999999999999" customHeight="1" x14ac:dyDescent="0.25">
      <c r="A32" s="121" t="s">
        <v>147</v>
      </c>
      <c r="B32" s="121" t="s">
        <v>148</v>
      </c>
      <c r="C32" s="120"/>
      <c r="D32" s="120"/>
      <c r="E32" s="120">
        <f t="shared" si="0"/>
        <v>0</v>
      </c>
      <c r="F32" s="120"/>
      <c r="G32" s="120"/>
      <c r="H32" s="120"/>
    </row>
    <row r="33" spans="1:8" x14ac:dyDescent="0.25">
      <c r="A33" s="122" t="s">
        <v>149</v>
      </c>
      <c r="B33" s="122" t="s">
        <v>150</v>
      </c>
      <c r="C33" s="120"/>
      <c r="D33" s="120"/>
      <c r="E33" s="120">
        <f t="shared" si="0"/>
        <v>0</v>
      </c>
      <c r="F33" s="120"/>
      <c r="G33" s="120"/>
      <c r="H33" s="120"/>
    </row>
    <row r="34" spans="1:8" x14ac:dyDescent="0.25">
      <c r="A34" s="122" t="s">
        <v>151</v>
      </c>
      <c r="B34" s="122" t="s">
        <v>152</v>
      </c>
      <c r="C34" s="120"/>
      <c r="D34" s="120"/>
      <c r="E34" s="120">
        <f t="shared" si="0"/>
        <v>0</v>
      </c>
      <c r="F34" s="120"/>
      <c r="G34" s="120"/>
      <c r="H34" s="120"/>
    </row>
    <row r="35" spans="1:8" x14ac:dyDescent="0.25">
      <c r="A35" s="121" t="s">
        <v>153</v>
      </c>
      <c r="B35" s="121" t="s">
        <v>154</v>
      </c>
      <c r="C35" s="120"/>
      <c r="D35" s="120"/>
      <c r="E35" s="120">
        <f t="shared" si="0"/>
        <v>0</v>
      </c>
      <c r="F35" s="120"/>
      <c r="G35" s="120"/>
      <c r="H35" s="120"/>
    </row>
    <row r="36" spans="1:8" x14ac:dyDescent="0.25">
      <c r="A36" s="121" t="s">
        <v>155</v>
      </c>
      <c r="B36" s="121" t="s">
        <v>156</v>
      </c>
      <c r="C36" s="120"/>
      <c r="D36" s="120"/>
      <c r="E36" s="120">
        <f t="shared" si="0"/>
        <v>0</v>
      </c>
      <c r="F36" s="120"/>
      <c r="G36" s="120"/>
      <c r="H36" s="120"/>
    </row>
    <row r="37" spans="1:8" x14ac:dyDescent="0.25">
      <c r="A37" s="121" t="s">
        <v>157</v>
      </c>
      <c r="B37" s="121" t="s">
        <v>158</v>
      </c>
      <c r="C37" s="120"/>
      <c r="D37" s="120"/>
      <c r="E37" s="120">
        <f t="shared" si="0"/>
        <v>0</v>
      </c>
      <c r="F37" s="120"/>
      <c r="G37" s="120"/>
      <c r="H37" s="120"/>
    </row>
    <row r="38" spans="1:8" x14ac:dyDescent="0.25">
      <c r="A38" s="121" t="s">
        <v>159</v>
      </c>
      <c r="B38" s="121" t="s">
        <v>160</v>
      </c>
      <c r="C38" s="120"/>
      <c r="D38" s="120"/>
      <c r="E38" s="120">
        <f t="shared" si="0"/>
        <v>0</v>
      </c>
      <c r="F38" s="120"/>
      <c r="G38" s="120"/>
      <c r="H38" s="120"/>
    </row>
    <row r="39" spans="1:8" x14ac:dyDescent="0.25">
      <c r="A39" s="121" t="s">
        <v>161</v>
      </c>
      <c r="B39" s="121" t="s">
        <v>162</v>
      </c>
      <c r="C39" s="120"/>
      <c r="D39" s="120"/>
      <c r="E39" s="120">
        <f t="shared" si="0"/>
        <v>0</v>
      </c>
      <c r="F39" s="120"/>
      <c r="G39" s="120"/>
      <c r="H39" s="120"/>
    </row>
    <row r="40" spans="1:8" x14ac:dyDescent="0.25">
      <c r="A40" s="448" t="s">
        <v>163</v>
      </c>
      <c r="B40" s="121" t="s">
        <v>164</v>
      </c>
      <c r="C40" s="120"/>
      <c r="D40" s="120"/>
      <c r="E40" s="120">
        <f t="shared" si="0"/>
        <v>0</v>
      </c>
      <c r="F40" s="120"/>
      <c r="G40" s="120"/>
      <c r="H40" s="120"/>
    </row>
    <row r="41" spans="1:8" x14ac:dyDescent="0.25">
      <c r="A41" s="448"/>
      <c r="B41" s="121" t="s">
        <v>165</v>
      </c>
      <c r="C41" s="120"/>
      <c r="D41" s="120"/>
      <c r="E41" s="120">
        <f t="shared" si="0"/>
        <v>0</v>
      </c>
      <c r="F41" s="120"/>
      <c r="G41" s="120"/>
      <c r="H41" s="120"/>
    </row>
    <row r="42" spans="1:8" x14ac:dyDescent="0.25">
      <c r="A42" s="121" t="s">
        <v>166</v>
      </c>
      <c r="B42" s="121" t="s">
        <v>167</v>
      </c>
      <c r="C42" s="120">
        <v>1410</v>
      </c>
      <c r="D42" s="120"/>
      <c r="E42" s="120">
        <f t="shared" si="0"/>
        <v>0</v>
      </c>
      <c r="F42" s="128"/>
      <c r="G42" s="120"/>
      <c r="H42" s="120"/>
    </row>
    <row r="43" spans="1:8" x14ac:dyDescent="0.25">
      <c r="A43" s="121" t="s">
        <v>168</v>
      </c>
      <c r="B43" s="121" t="s">
        <v>169</v>
      </c>
      <c r="C43" s="120"/>
      <c r="D43" s="120"/>
      <c r="E43" s="120">
        <f t="shared" si="0"/>
        <v>0</v>
      </c>
      <c r="F43" s="120"/>
      <c r="G43" s="120"/>
      <c r="H43" s="120"/>
    </row>
    <row r="44" spans="1:8" ht="15" customHeight="1" x14ac:dyDescent="0.25">
      <c r="A44" s="448" t="s">
        <v>170</v>
      </c>
      <c r="B44" s="121" t="s">
        <v>171</v>
      </c>
      <c r="C44" s="120"/>
      <c r="D44" s="120"/>
      <c r="E44" s="120">
        <f t="shared" si="0"/>
        <v>0</v>
      </c>
      <c r="F44" s="120"/>
      <c r="G44" s="120"/>
      <c r="H44" s="120"/>
    </row>
    <row r="45" spans="1:8" ht="18" customHeight="1" x14ac:dyDescent="0.25">
      <c r="A45" s="448"/>
      <c r="B45" s="121" t="s">
        <v>172</v>
      </c>
      <c r="C45" s="120"/>
      <c r="D45" s="120"/>
      <c r="E45" s="120">
        <f t="shared" si="0"/>
        <v>0</v>
      </c>
      <c r="F45" s="120"/>
      <c r="G45" s="120"/>
      <c r="H45" s="120"/>
    </row>
    <row r="46" spans="1:8" x14ac:dyDescent="0.25">
      <c r="A46" s="121" t="s">
        <v>173</v>
      </c>
      <c r="B46" s="121" t="s">
        <v>174</v>
      </c>
      <c r="C46" s="120"/>
      <c r="D46" s="120"/>
      <c r="E46" s="120">
        <f t="shared" si="0"/>
        <v>0</v>
      </c>
      <c r="F46" s="120"/>
      <c r="G46" s="120"/>
      <c r="H46" s="120"/>
    </row>
    <row r="47" spans="1:8" x14ac:dyDescent="0.25">
      <c r="A47" s="129" t="s">
        <v>175</v>
      </c>
      <c r="B47" s="122" t="s">
        <v>176</v>
      </c>
      <c r="C47" s="120">
        <v>1019</v>
      </c>
      <c r="D47" s="120"/>
      <c r="E47" s="120">
        <f t="shared" si="0"/>
        <v>0</v>
      </c>
      <c r="F47" s="120"/>
      <c r="G47" s="120"/>
      <c r="H47" s="120"/>
    </row>
    <row r="48" spans="1:8" ht="19.899999999999999" customHeight="1" x14ac:dyDescent="0.25">
      <c r="A48" s="121" t="s">
        <v>177</v>
      </c>
      <c r="B48" s="121" t="s">
        <v>178</v>
      </c>
      <c r="C48" s="120"/>
      <c r="D48" s="120"/>
      <c r="E48" s="120">
        <f t="shared" si="0"/>
        <v>0</v>
      </c>
      <c r="F48" s="120"/>
      <c r="G48" s="120"/>
      <c r="H48" s="120"/>
    </row>
    <row r="49" spans="1:8" ht="19.899999999999999" customHeight="1" x14ac:dyDescent="0.25">
      <c r="A49" s="121" t="s">
        <v>179</v>
      </c>
      <c r="B49" s="121" t="s">
        <v>180</v>
      </c>
      <c r="C49" s="120"/>
      <c r="D49" s="120"/>
      <c r="E49" s="120">
        <f t="shared" si="0"/>
        <v>0</v>
      </c>
      <c r="F49" s="120"/>
      <c r="G49" s="120"/>
      <c r="H49" s="120"/>
    </row>
    <row r="50" spans="1:8" x14ac:dyDescent="0.25">
      <c r="A50" s="121" t="s">
        <v>181</v>
      </c>
      <c r="B50" s="121" t="s">
        <v>182</v>
      </c>
      <c r="C50" s="120"/>
      <c r="D50" s="120"/>
      <c r="E50" s="120">
        <f t="shared" si="0"/>
        <v>0</v>
      </c>
      <c r="F50" s="120"/>
      <c r="G50" s="120"/>
      <c r="H50" s="120"/>
    </row>
    <row r="51" spans="1:8" ht="31.5" x14ac:dyDescent="0.25">
      <c r="A51" s="130" t="s">
        <v>66</v>
      </c>
      <c r="B51" s="131"/>
      <c r="C51" s="132">
        <f>SUM(C6:C23)+SUM(C27:C50)</f>
        <v>9497</v>
      </c>
      <c r="D51" s="132">
        <f>SUM(D6:D23)+SUM(D27:D50)</f>
        <v>0</v>
      </c>
      <c r="E51" s="133">
        <f t="shared" si="0"/>
        <v>300</v>
      </c>
      <c r="F51" s="132">
        <f>SUM(F6:F23)+SUM(F27:F50)</f>
        <v>300</v>
      </c>
      <c r="G51" s="132">
        <f>SUM(G6:G23)+SUM(G27:G50)</f>
        <v>0</v>
      </c>
      <c r="H51" s="132">
        <f>SUM(H6:H23)+SUM(H27:H50)</f>
        <v>0</v>
      </c>
    </row>
    <row r="52" spans="1:8" x14ac:dyDescent="0.25">
      <c r="A52" s="134"/>
      <c r="B52" s="134"/>
      <c r="C52" s="134"/>
      <c r="D52" s="134"/>
      <c r="E52" s="134"/>
      <c r="F52" s="134"/>
      <c r="G52" s="134"/>
      <c r="H52" s="134"/>
    </row>
    <row r="54" spans="1:8" x14ac:dyDescent="0.25">
      <c r="B54" s="136"/>
    </row>
    <row r="55" spans="1:8" x14ac:dyDescent="0.25">
      <c r="B55" s="136"/>
    </row>
    <row r="56" spans="1:8" x14ac:dyDescent="0.25">
      <c r="B56" s="136"/>
    </row>
    <row r="57" spans="1:8" x14ac:dyDescent="0.25">
      <c r="A57" s="137"/>
      <c r="B57" s="136"/>
    </row>
    <row r="58" spans="1:8" x14ac:dyDescent="0.25">
      <c r="A58" s="137"/>
      <c r="B58" s="138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" right="0.2" top="0.75" bottom="0.27" header="0.3" footer="0.3"/>
  <pageSetup paperSize="9" scale="5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8"/>
  <sheetViews>
    <sheetView view="pageBreakPreview" topLeftCell="A31" zoomScale="66" zoomScaleNormal="63" zoomScaleSheetLayoutView="66" workbookViewId="0">
      <selection activeCell="B28" sqref="B28"/>
    </sheetView>
  </sheetViews>
  <sheetFormatPr defaultRowHeight="15.75" x14ac:dyDescent="0.25"/>
  <cols>
    <col min="1" max="1" width="30.7109375" style="116" customWidth="1"/>
    <col min="2" max="2" width="35.140625" style="116" customWidth="1"/>
    <col min="3" max="3" width="18.5703125" customWidth="1"/>
    <col min="4" max="4" width="23.710937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455" t="s">
        <v>88</v>
      </c>
      <c r="C1" s="455"/>
      <c r="D1" s="455"/>
      <c r="E1" s="455"/>
      <c r="F1" s="455"/>
      <c r="G1" s="455"/>
      <c r="H1" s="455"/>
    </row>
    <row r="2" spans="1:8" ht="15.6" customHeight="1" thickBot="1" x14ac:dyDescent="0.3">
      <c r="A2" s="6" t="s">
        <v>185</v>
      </c>
      <c r="B2" s="116" t="s">
        <v>186</v>
      </c>
    </row>
    <row r="3" spans="1:8" ht="15.6" customHeight="1" x14ac:dyDescent="0.25">
      <c r="A3" s="456" t="s">
        <v>91</v>
      </c>
      <c r="B3" s="459" t="s">
        <v>92</v>
      </c>
      <c r="C3" s="374" t="s">
        <v>93</v>
      </c>
      <c r="D3" s="462" t="s">
        <v>94</v>
      </c>
      <c r="E3" s="462"/>
      <c r="F3" s="462"/>
      <c r="G3" s="462"/>
      <c r="H3" s="463"/>
    </row>
    <row r="4" spans="1:8" ht="52.9" customHeight="1" x14ac:dyDescent="0.25">
      <c r="A4" s="457"/>
      <c r="B4" s="460"/>
      <c r="C4" s="375"/>
      <c r="D4" s="375" t="s">
        <v>95</v>
      </c>
      <c r="E4" s="375" t="s">
        <v>96</v>
      </c>
      <c r="F4" s="375"/>
      <c r="G4" s="375"/>
      <c r="H4" s="379" t="s">
        <v>97</v>
      </c>
    </row>
    <row r="5" spans="1:8" ht="55.9" customHeight="1" thickBot="1" x14ac:dyDescent="0.3">
      <c r="A5" s="458"/>
      <c r="B5" s="461"/>
      <c r="C5" s="376"/>
      <c r="D5" s="376"/>
      <c r="E5" s="117" t="s">
        <v>76</v>
      </c>
      <c r="F5" s="117" t="s">
        <v>98</v>
      </c>
      <c r="G5" s="117" t="s">
        <v>99</v>
      </c>
      <c r="H5" s="380"/>
    </row>
    <row r="6" spans="1:8" ht="31.15" customHeight="1" x14ac:dyDescent="0.25">
      <c r="A6" s="449" t="s">
        <v>103</v>
      </c>
      <c r="B6" s="118" t="s">
        <v>104</v>
      </c>
      <c r="C6" s="139"/>
      <c r="D6" s="139"/>
      <c r="E6" s="139">
        <f>F6+G6</f>
        <v>0</v>
      </c>
      <c r="F6" s="139"/>
      <c r="G6" s="139"/>
      <c r="H6" s="139"/>
    </row>
    <row r="7" spans="1:8" ht="34.15" customHeight="1" x14ac:dyDescent="0.25">
      <c r="A7" s="449"/>
      <c r="B7" s="121" t="s">
        <v>105</v>
      </c>
      <c r="C7" s="140"/>
      <c r="D7" s="140"/>
      <c r="E7" s="140">
        <f t="shared" ref="E7:E51" si="0">F7+G7</f>
        <v>0</v>
      </c>
      <c r="F7" s="140"/>
      <c r="G7" s="140"/>
      <c r="H7" s="140"/>
    </row>
    <row r="8" spans="1:8" ht="26.45" customHeight="1" x14ac:dyDescent="0.25">
      <c r="A8" s="450"/>
      <c r="B8" s="121" t="s">
        <v>106</v>
      </c>
      <c r="C8" s="140"/>
      <c r="D8" s="140"/>
      <c r="E8" s="140">
        <f t="shared" si="0"/>
        <v>0</v>
      </c>
      <c r="F8" s="140"/>
      <c r="G8" s="140"/>
      <c r="H8" s="140"/>
    </row>
    <row r="9" spans="1:8" ht="32.450000000000003" customHeight="1" x14ac:dyDescent="0.25">
      <c r="A9" s="121" t="s">
        <v>107</v>
      </c>
      <c r="B9" s="121" t="s">
        <v>108</v>
      </c>
      <c r="C9" s="140"/>
      <c r="D9" s="140"/>
      <c r="E9" s="140">
        <f t="shared" si="0"/>
        <v>0</v>
      </c>
      <c r="F9" s="140"/>
      <c r="G9" s="140"/>
      <c r="H9" s="140"/>
    </row>
    <row r="10" spans="1:8" x14ac:dyDescent="0.25">
      <c r="A10" s="121" t="s">
        <v>109</v>
      </c>
      <c r="B10" s="121" t="s">
        <v>110</v>
      </c>
      <c r="C10" s="140"/>
      <c r="D10" s="140"/>
      <c r="E10" s="140">
        <f t="shared" si="0"/>
        <v>0</v>
      </c>
      <c r="F10" s="140"/>
      <c r="G10" s="140"/>
      <c r="H10" s="140"/>
    </row>
    <row r="11" spans="1:8" x14ac:dyDescent="0.25">
      <c r="A11" s="121" t="s">
        <v>111</v>
      </c>
      <c r="B11" s="121" t="s">
        <v>112</v>
      </c>
      <c r="C11" s="140"/>
      <c r="D11" s="140"/>
      <c r="E11" s="140">
        <f t="shared" si="0"/>
        <v>0</v>
      </c>
      <c r="F11" s="140"/>
      <c r="G11" s="140"/>
      <c r="H11" s="140"/>
    </row>
    <row r="12" spans="1:8" x14ac:dyDescent="0.25">
      <c r="A12" s="121" t="s">
        <v>113</v>
      </c>
      <c r="B12" s="121" t="s">
        <v>114</v>
      </c>
      <c r="C12" s="140"/>
      <c r="D12" s="140"/>
      <c r="E12" s="140">
        <f t="shared" si="0"/>
        <v>0</v>
      </c>
      <c r="F12" s="140"/>
      <c r="G12" s="140"/>
      <c r="H12" s="140"/>
    </row>
    <row r="13" spans="1:8" x14ac:dyDescent="0.25">
      <c r="A13" s="122" t="s">
        <v>115</v>
      </c>
      <c r="B13" s="122" t="s">
        <v>116</v>
      </c>
      <c r="C13" s="140"/>
      <c r="D13" s="140"/>
      <c r="E13" s="140">
        <f t="shared" si="0"/>
        <v>0</v>
      </c>
      <c r="F13" s="140"/>
      <c r="G13" s="140"/>
      <c r="H13" s="140"/>
    </row>
    <row r="14" spans="1:8" x14ac:dyDescent="0.25">
      <c r="A14" s="121" t="s">
        <v>117</v>
      </c>
      <c r="B14" s="121" t="s">
        <v>118</v>
      </c>
      <c r="C14" s="140"/>
      <c r="D14" s="140"/>
      <c r="E14" s="140">
        <f t="shared" si="0"/>
        <v>0</v>
      </c>
      <c r="F14" s="140"/>
      <c r="G14" s="140"/>
      <c r="H14" s="140"/>
    </row>
    <row r="15" spans="1:8" x14ac:dyDescent="0.25">
      <c r="A15" s="121" t="s">
        <v>119</v>
      </c>
      <c r="B15" s="121" t="s">
        <v>120</v>
      </c>
      <c r="C15" s="140"/>
      <c r="D15" s="140"/>
      <c r="E15" s="140">
        <f t="shared" si="0"/>
        <v>0</v>
      </c>
      <c r="F15" s="140"/>
      <c r="G15" s="140"/>
      <c r="H15" s="140"/>
    </row>
    <row r="16" spans="1:8" ht="24.6" customHeight="1" x14ac:dyDescent="0.25">
      <c r="A16" s="121" t="s">
        <v>121</v>
      </c>
      <c r="B16" s="121" t="s">
        <v>122</v>
      </c>
      <c r="C16" s="140"/>
      <c r="D16" s="140"/>
      <c r="E16" s="140">
        <f t="shared" si="0"/>
        <v>0</v>
      </c>
      <c r="F16" s="140"/>
      <c r="G16" s="140"/>
      <c r="H16" s="140"/>
    </row>
    <row r="17" spans="1:8" x14ac:dyDescent="0.25">
      <c r="A17" s="121" t="s">
        <v>123</v>
      </c>
      <c r="B17" s="121" t="s">
        <v>124</v>
      </c>
      <c r="C17" s="140"/>
      <c r="D17" s="140"/>
      <c r="E17" s="140">
        <f t="shared" si="0"/>
        <v>0</v>
      </c>
      <c r="F17" s="140"/>
      <c r="G17" s="140"/>
      <c r="H17" s="140"/>
    </row>
    <row r="18" spans="1:8" x14ac:dyDescent="0.25">
      <c r="A18" s="121" t="s">
        <v>125</v>
      </c>
      <c r="B18" s="121" t="s">
        <v>126</v>
      </c>
      <c r="C18" s="140"/>
      <c r="D18" s="140"/>
      <c r="E18" s="140">
        <f t="shared" si="0"/>
        <v>0</v>
      </c>
      <c r="F18" s="140"/>
      <c r="G18" s="140"/>
      <c r="H18" s="140"/>
    </row>
    <row r="19" spans="1:8" ht="16.149999999999999" customHeight="1" x14ac:dyDescent="0.25">
      <c r="A19" s="122" t="s">
        <v>127</v>
      </c>
      <c r="B19" s="122" t="s">
        <v>128</v>
      </c>
      <c r="C19" s="140"/>
      <c r="D19" s="140"/>
      <c r="E19" s="140">
        <f t="shared" si="0"/>
        <v>0</v>
      </c>
      <c r="F19" s="140"/>
      <c r="G19" s="140"/>
      <c r="H19" s="140"/>
    </row>
    <row r="20" spans="1:8" ht="16.149999999999999" customHeight="1" x14ac:dyDescent="0.25">
      <c r="A20" s="451" t="s">
        <v>129</v>
      </c>
      <c r="B20" s="121" t="s">
        <v>130</v>
      </c>
      <c r="C20" s="140"/>
      <c r="D20" s="140"/>
      <c r="E20" s="140">
        <f t="shared" si="0"/>
        <v>0</v>
      </c>
      <c r="F20" s="140"/>
      <c r="G20" s="140"/>
      <c r="H20" s="140"/>
    </row>
    <row r="21" spans="1:8" ht="43.9" customHeight="1" x14ac:dyDescent="0.25">
      <c r="A21" s="452"/>
      <c r="B21" s="123" t="s">
        <v>131</v>
      </c>
      <c r="C21" s="140"/>
      <c r="D21" s="140"/>
      <c r="E21" s="140">
        <f t="shared" si="0"/>
        <v>0</v>
      </c>
      <c r="F21" s="140"/>
      <c r="G21" s="140"/>
      <c r="H21" s="140"/>
    </row>
    <row r="22" spans="1:8" x14ac:dyDescent="0.25">
      <c r="A22" s="121" t="s">
        <v>132</v>
      </c>
      <c r="B22" s="121" t="s">
        <v>133</v>
      </c>
      <c r="C22" s="140"/>
      <c r="D22" s="140"/>
      <c r="E22" s="140">
        <f t="shared" si="0"/>
        <v>0</v>
      </c>
      <c r="F22" s="140"/>
      <c r="G22" s="140"/>
      <c r="H22" s="140"/>
    </row>
    <row r="23" spans="1:8" x14ac:dyDescent="0.25">
      <c r="A23" s="451" t="s">
        <v>134</v>
      </c>
      <c r="B23" s="121" t="s">
        <v>135</v>
      </c>
      <c r="C23" s="140">
        <f t="shared" ref="C23:D23" si="1">C24+C25+C26</f>
        <v>0</v>
      </c>
      <c r="D23" s="140">
        <f t="shared" si="1"/>
        <v>0</v>
      </c>
      <c r="E23" s="140">
        <f t="shared" si="0"/>
        <v>0</v>
      </c>
      <c r="F23" s="140">
        <f t="shared" ref="F23:H23" si="2">F24+F25+F26</f>
        <v>0</v>
      </c>
      <c r="G23" s="140">
        <f t="shared" si="2"/>
        <v>0</v>
      </c>
      <c r="H23" s="140">
        <f t="shared" si="2"/>
        <v>0</v>
      </c>
    </row>
    <row r="24" spans="1:8" x14ac:dyDescent="0.25">
      <c r="A24" s="453"/>
      <c r="B24" s="124" t="s">
        <v>136</v>
      </c>
      <c r="C24" s="140"/>
      <c r="D24" s="140"/>
      <c r="E24" s="140">
        <f t="shared" si="0"/>
        <v>0</v>
      </c>
      <c r="F24" s="140"/>
      <c r="G24" s="140"/>
      <c r="H24" s="140"/>
    </row>
    <row r="25" spans="1:8" ht="83.45" customHeight="1" x14ac:dyDescent="0.25">
      <c r="A25" s="453"/>
      <c r="B25" s="124" t="s">
        <v>137</v>
      </c>
      <c r="C25" s="140"/>
      <c r="D25" s="140"/>
      <c r="E25" s="140">
        <f t="shared" si="0"/>
        <v>0</v>
      </c>
      <c r="F25" s="140"/>
      <c r="G25" s="140"/>
      <c r="H25" s="140"/>
    </row>
    <row r="26" spans="1:8" ht="78.75" x14ac:dyDescent="0.25">
      <c r="A26" s="452"/>
      <c r="B26" s="124" t="s">
        <v>138</v>
      </c>
      <c r="C26" s="140"/>
      <c r="D26" s="140"/>
      <c r="E26" s="140">
        <f t="shared" si="0"/>
        <v>0</v>
      </c>
      <c r="F26" s="140"/>
      <c r="G26" s="140"/>
      <c r="H26" s="140"/>
    </row>
    <row r="27" spans="1:8" x14ac:dyDescent="0.25">
      <c r="A27" s="454" t="s">
        <v>139</v>
      </c>
      <c r="B27" s="121" t="s">
        <v>140</v>
      </c>
      <c r="C27" s="140"/>
      <c r="D27" s="140"/>
      <c r="E27" s="140">
        <f t="shared" si="0"/>
        <v>0</v>
      </c>
      <c r="F27" s="140"/>
      <c r="G27" s="140"/>
      <c r="H27" s="140"/>
    </row>
    <row r="28" spans="1:8" ht="47.25" x14ac:dyDescent="0.25">
      <c r="A28" s="454"/>
      <c r="B28" s="121" t="s">
        <v>141</v>
      </c>
      <c r="C28" s="140"/>
      <c r="D28" s="140"/>
      <c r="E28" s="140">
        <f t="shared" si="0"/>
        <v>0</v>
      </c>
      <c r="F28" s="140"/>
      <c r="G28" s="140"/>
      <c r="H28" s="140"/>
    </row>
    <row r="29" spans="1:8" x14ac:dyDescent="0.25">
      <c r="A29" s="454"/>
      <c r="B29" s="125" t="s">
        <v>142</v>
      </c>
      <c r="C29" s="140"/>
      <c r="D29" s="140"/>
      <c r="E29" s="140">
        <f t="shared" si="0"/>
        <v>0</v>
      </c>
      <c r="F29" s="140"/>
      <c r="G29" s="140"/>
      <c r="H29" s="140"/>
    </row>
    <row r="30" spans="1:8" x14ac:dyDescent="0.25">
      <c r="A30" s="121" t="s">
        <v>143</v>
      </c>
      <c r="B30" s="121" t="s">
        <v>144</v>
      </c>
      <c r="C30" s="140"/>
      <c r="D30" s="140"/>
      <c r="E30" s="140">
        <f t="shared" si="0"/>
        <v>0</v>
      </c>
      <c r="F30" s="140"/>
      <c r="G30" s="140"/>
      <c r="H30" s="140"/>
    </row>
    <row r="31" spans="1:8" ht="31.5" x14ac:dyDescent="0.25">
      <c r="A31" s="126" t="s">
        <v>145</v>
      </c>
      <c r="B31" s="127" t="s">
        <v>146</v>
      </c>
      <c r="C31" s="140"/>
      <c r="D31" s="140"/>
      <c r="E31" s="140">
        <f t="shared" si="0"/>
        <v>0</v>
      </c>
      <c r="F31" s="140"/>
      <c r="G31" s="140"/>
      <c r="H31" s="140"/>
    </row>
    <row r="32" spans="1:8" ht="16.149999999999999" customHeight="1" x14ac:dyDescent="0.25">
      <c r="A32" s="121" t="s">
        <v>147</v>
      </c>
      <c r="B32" s="121" t="s">
        <v>148</v>
      </c>
      <c r="C32" s="140"/>
      <c r="D32" s="140"/>
      <c r="E32" s="140">
        <f t="shared" si="0"/>
        <v>0</v>
      </c>
      <c r="F32" s="140"/>
      <c r="G32" s="140"/>
      <c r="H32" s="140"/>
    </row>
    <row r="33" spans="1:8" x14ac:dyDescent="0.25">
      <c r="A33" s="122" t="s">
        <v>149</v>
      </c>
      <c r="B33" s="122" t="s">
        <v>150</v>
      </c>
      <c r="C33" s="140"/>
      <c r="D33" s="140"/>
      <c r="E33" s="140">
        <f t="shared" si="0"/>
        <v>0</v>
      </c>
      <c r="F33" s="140"/>
      <c r="G33" s="140"/>
      <c r="H33" s="140"/>
    </row>
    <row r="34" spans="1:8" x14ac:dyDescent="0.25">
      <c r="A34" s="122" t="s">
        <v>151</v>
      </c>
      <c r="B34" s="122" t="s">
        <v>152</v>
      </c>
      <c r="C34" s="140"/>
      <c r="D34" s="140"/>
      <c r="E34" s="140">
        <f t="shared" si="0"/>
        <v>0</v>
      </c>
      <c r="F34" s="140"/>
      <c r="G34" s="140"/>
      <c r="H34" s="140"/>
    </row>
    <row r="35" spans="1:8" x14ac:dyDescent="0.25">
      <c r="A35" s="121" t="s">
        <v>153</v>
      </c>
      <c r="B35" s="121" t="s">
        <v>154</v>
      </c>
      <c r="C35" s="140"/>
      <c r="D35" s="140"/>
      <c r="E35" s="140">
        <f t="shared" si="0"/>
        <v>0</v>
      </c>
      <c r="F35" s="140"/>
      <c r="G35" s="140"/>
      <c r="H35" s="140"/>
    </row>
    <row r="36" spans="1:8" x14ac:dyDescent="0.25">
      <c r="A36" s="121" t="s">
        <v>155</v>
      </c>
      <c r="B36" s="121" t="s">
        <v>156</v>
      </c>
      <c r="C36" s="140"/>
      <c r="D36" s="140"/>
      <c r="E36" s="140">
        <f t="shared" si="0"/>
        <v>0</v>
      </c>
      <c r="F36" s="140"/>
      <c r="G36" s="140"/>
      <c r="H36" s="140"/>
    </row>
    <row r="37" spans="1:8" x14ac:dyDescent="0.25">
      <c r="A37" s="121" t="s">
        <v>157</v>
      </c>
      <c r="B37" s="121" t="s">
        <v>158</v>
      </c>
      <c r="C37" s="140"/>
      <c r="D37" s="140"/>
      <c r="E37" s="140">
        <f t="shared" si="0"/>
        <v>0</v>
      </c>
      <c r="F37" s="140"/>
      <c r="G37" s="140"/>
      <c r="H37" s="140"/>
    </row>
    <row r="38" spans="1:8" x14ac:dyDescent="0.25">
      <c r="A38" s="121" t="s">
        <v>159</v>
      </c>
      <c r="B38" s="121" t="s">
        <v>160</v>
      </c>
      <c r="C38" s="140"/>
      <c r="D38" s="140"/>
      <c r="E38" s="140">
        <f t="shared" si="0"/>
        <v>0</v>
      </c>
      <c r="F38" s="140"/>
      <c r="G38" s="140"/>
      <c r="H38" s="140"/>
    </row>
    <row r="39" spans="1:8" x14ac:dyDescent="0.25">
      <c r="A39" s="121" t="s">
        <v>161</v>
      </c>
      <c r="B39" s="121" t="s">
        <v>162</v>
      </c>
      <c r="C39" s="140"/>
      <c r="D39" s="140"/>
      <c r="E39" s="140">
        <f t="shared" si="0"/>
        <v>0</v>
      </c>
      <c r="F39" s="140"/>
      <c r="G39" s="140"/>
      <c r="H39" s="140"/>
    </row>
    <row r="40" spans="1:8" x14ac:dyDescent="0.25">
      <c r="A40" s="448" t="s">
        <v>163</v>
      </c>
      <c r="B40" s="121" t="s">
        <v>164</v>
      </c>
      <c r="C40" s="140"/>
      <c r="D40" s="140"/>
      <c r="E40" s="140">
        <f t="shared" si="0"/>
        <v>0</v>
      </c>
      <c r="F40" s="140"/>
      <c r="G40" s="140"/>
      <c r="H40" s="140"/>
    </row>
    <row r="41" spans="1:8" x14ac:dyDescent="0.25">
      <c r="A41" s="448"/>
      <c r="B41" s="121" t="s">
        <v>165</v>
      </c>
      <c r="C41" s="140"/>
      <c r="D41" s="140"/>
      <c r="E41" s="140">
        <f t="shared" si="0"/>
        <v>0</v>
      </c>
      <c r="F41" s="140"/>
      <c r="G41" s="140"/>
      <c r="H41" s="140"/>
    </row>
    <row r="42" spans="1:8" x14ac:dyDescent="0.25">
      <c r="A42" s="121" t="s">
        <v>166</v>
      </c>
      <c r="B42" s="121" t="s">
        <v>167</v>
      </c>
      <c r="C42" s="140">
        <v>1626</v>
      </c>
      <c r="D42" s="140"/>
      <c r="E42" s="140">
        <f t="shared" si="0"/>
        <v>0</v>
      </c>
      <c r="F42" s="141"/>
      <c r="G42" s="140"/>
      <c r="H42" s="140"/>
    </row>
    <row r="43" spans="1:8" x14ac:dyDescent="0.25">
      <c r="A43" s="121" t="s">
        <v>168</v>
      </c>
      <c r="B43" s="121" t="s">
        <v>169</v>
      </c>
      <c r="C43" s="140"/>
      <c r="D43" s="140"/>
      <c r="E43" s="140">
        <f t="shared" si="0"/>
        <v>0</v>
      </c>
      <c r="F43" s="140"/>
      <c r="G43" s="140"/>
      <c r="H43" s="140"/>
    </row>
    <row r="44" spans="1:8" ht="15" customHeight="1" x14ac:dyDescent="0.25">
      <c r="A44" s="448" t="s">
        <v>170</v>
      </c>
      <c r="B44" s="121" t="s">
        <v>171</v>
      </c>
      <c r="C44" s="140">
        <v>1440</v>
      </c>
      <c r="D44" s="140"/>
      <c r="E44" s="140">
        <f t="shared" si="0"/>
        <v>0</v>
      </c>
      <c r="F44" s="140"/>
      <c r="G44" s="140"/>
      <c r="H44" s="140">
        <v>207</v>
      </c>
    </row>
    <row r="45" spans="1:8" ht="18" customHeight="1" x14ac:dyDescent="0.25">
      <c r="A45" s="448"/>
      <c r="B45" s="121" t="s">
        <v>172</v>
      </c>
      <c r="C45" s="140"/>
      <c r="D45" s="140"/>
      <c r="E45" s="140">
        <f t="shared" si="0"/>
        <v>0</v>
      </c>
      <c r="F45" s="140"/>
      <c r="G45" s="140"/>
      <c r="H45" s="140"/>
    </row>
    <row r="46" spans="1:8" x14ac:dyDescent="0.25">
      <c r="A46" s="121" t="s">
        <v>173</v>
      </c>
      <c r="B46" s="121" t="s">
        <v>174</v>
      </c>
      <c r="C46" s="140">
        <v>2000</v>
      </c>
      <c r="D46" s="140"/>
      <c r="E46" s="140">
        <f t="shared" si="0"/>
        <v>0</v>
      </c>
      <c r="F46" s="140"/>
      <c r="G46" s="140"/>
      <c r="H46" s="140">
        <v>229</v>
      </c>
    </row>
    <row r="47" spans="1:8" x14ac:dyDescent="0.25">
      <c r="A47" s="129" t="s">
        <v>175</v>
      </c>
      <c r="B47" s="122" t="s">
        <v>176</v>
      </c>
      <c r="C47" s="140">
        <v>2597</v>
      </c>
      <c r="D47" s="140"/>
      <c r="E47" s="140">
        <f t="shared" si="0"/>
        <v>0</v>
      </c>
      <c r="F47" s="140"/>
      <c r="G47" s="140"/>
      <c r="H47" s="140">
        <v>12</v>
      </c>
    </row>
    <row r="48" spans="1:8" ht="19.899999999999999" customHeight="1" x14ac:dyDescent="0.25">
      <c r="A48" s="121" t="s">
        <v>177</v>
      </c>
      <c r="B48" s="121" t="s">
        <v>178</v>
      </c>
      <c r="C48" s="140"/>
      <c r="D48" s="140"/>
      <c r="E48" s="140">
        <f t="shared" si="0"/>
        <v>0</v>
      </c>
      <c r="F48" s="140"/>
      <c r="G48" s="140"/>
      <c r="H48" s="140"/>
    </row>
    <row r="49" spans="1:8" ht="19.899999999999999" customHeight="1" x14ac:dyDescent="0.25">
      <c r="A49" s="121" t="s">
        <v>179</v>
      </c>
      <c r="B49" s="121" t="s">
        <v>180</v>
      </c>
      <c r="C49" s="140"/>
      <c r="D49" s="140"/>
      <c r="E49" s="140">
        <f t="shared" si="0"/>
        <v>0</v>
      </c>
      <c r="F49" s="140"/>
      <c r="G49" s="140"/>
      <c r="H49" s="140"/>
    </row>
    <row r="50" spans="1:8" x14ac:dyDescent="0.25">
      <c r="A50" s="121" t="s">
        <v>181</v>
      </c>
      <c r="B50" s="121" t="s">
        <v>182</v>
      </c>
      <c r="C50" s="140"/>
      <c r="D50" s="140"/>
      <c r="E50" s="140">
        <f t="shared" si="0"/>
        <v>0</v>
      </c>
      <c r="F50" s="140"/>
      <c r="G50" s="140"/>
      <c r="H50" s="140"/>
    </row>
    <row r="51" spans="1:8" ht="31.5" x14ac:dyDescent="0.25">
      <c r="A51" s="130" t="s">
        <v>66</v>
      </c>
      <c r="B51" s="131"/>
      <c r="C51" s="142">
        <f>SUM(C6:C23)+SUM(C27:C50)</f>
        <v>7663</v>
      </c>
      <c r="D51" s="142">
        <f>SUM(D6:D23)+SUM(D27:D50)</f>
        <v>0</v>
      </c>
      <c r="E51" s="143">
        <f t="shared" si="0"/>
        <v>0</v>
      </c>
      <c r="F51" s="142">
        <f>SUM(F6:F23)+SUM(F27:F50)</f>
        <v>0</v>
      </c>
      <c r="G51" s="142">
        <f>SUM(G6:G23)+SUM(G27:G50)</f>
        <v>0</v>
      </c>
      <c r="H51" s="142">
        <f>SUM(H6:H23)+SUM(H27:H50)</f>
        <v>448</v>
      </c>
    </row>
    <row r="52" spans="1:8" x14ac:dyDescent="0.25">
      <c r="A52" s="134"/>
      <c r="B52" s="134"/>
      <c r="C52" s="134"/>
      <c r="D52" s="134"/>
      <c r="E52" s="134"/>
      <c r="F52" s="134"/>
      <c r="G52" s="134"/>
      <c r="H52" s="134"/>
    </row>
    <row r="54" spans="1:8" x14ac:dyDescent="0.25">
      <c r="B54" s="136"/>
    </row>
    <row r="55" spans="1:8" x14ac:dyDescent="0.25">
      <c r="B55" s="136"/>
    </row>
    <row r="56" spans="1:8" x14ac:dyDescent="0.25">
      <c r="B56" s="136"/>
    </row>
    <row r="57" spans="1:8" x14ac:dyDescent="0.25">
      <c r="A57" s="137"/>
      <c r="B57" s="136"/>
    </row>
    <row r="58" spans="1:8" x14ac:dyDescent="0.25">
      <c r="A58" s="137"/>
      <c r="B58" s="138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" right="0.2" top="0.75" bottom="0.46" header="0.3" footer="0.3"/>
  <pageSetup paperSize="9" scale="5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8"/>
  <sheetViews>
    <sheetView view="pageBreakPreview" topLeftCell="A28" zoomScale="60" zoomScaleNormal="60" workbookViewId="0">
      <selection activeCell="B28" sqref="B28"/>
    </sheetView>
  </sheetViews>
  <sheetFormatPr defaultRowHeight="15.75" x14ac:dyDescent="0.25"/>
  <cols>
    <col min="1" max="1" width="30.7109375" style="116" customWidth="1"/>
    <col min="2" max="2" width="35.140625" style="116" customWidth="1"/>
    <col min="3" max="3" width="18.5703125" customWidth="1"/>
    <col min="4" max="4" width="23.710937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455" t="s">
        <v>88</v>
      </c>
      <c r="C1" s="455"/>
      <c r="D1" s="455"/>
      <c r="E1" s="455"/>
      <c r="F1" s="455"/>
      <c r="G1" s="455"/>
      <c r="H1" s="455"/>
    </row>
    <row r="2" spans="1:8" ht="15.6" customHeight="1" thickBot="1" x14ac:dyDescent="0.3">
      <c r="A2" s="6" t="s">
        <v>187</v>
      </c>
    </row>
    <row r="3" spans="1:8" ht="15.6" customHeight="1" x14ac:dyDescent="0.25">
      <c r="A3" s="456" t="s">
        <v>91</v>
      </c>
      <c r="B3" s="459" t="s">
        <v>92</v>
      </c>
      <c r="C3" s="374" t="s">
        <v>93</v>
      </c>
      <c r="D3" s="462" t="s">
        <v>94</v>
      </c>
      <c r="E3" s="462"/>
      <c r="F3" s="462"/>
      <c r="G3" s="462"/>
      <c r="H3" s="463"/>
    </row>
    <row r="4" spans="1:8" ht="52.9" customHeight="1" x14ac:dyDescent="0.25">
      <c r="A4" s="457"/>
      <c r="B4" s="460"/>
      <c r="C4" s="375"/>
      <c r="D4" s="375" t="s">
        <v>95</v>
      </c>
      <c r="E4" s="375" t="s">
        <v>96</v>
      </c>
      <c r="F4" s="375"/>
      <c r="G4" s="375"/>
      <c r="H4" s="379" t="s">
        <v>97</v>
      </c>
    </row>
    <row r="5" spans="1:8" ht="55.9" customHeight="1" thickBot="1" x14ac:dyDescent="0.3">
      <c r="A5" s="458"/>
      <c r="B5" s="461"/>
      <c r="C5" s="376"/>
      <c r="D5" s="376"/>
      <c r="E5" s="117" t="s">
        <v>76</v>
      </c>
      <c r="F5" s="117" t="s">
        <v>98</v>
      </c>
      <c r="G5" s="117" t="s">
        <v>99</v>
      </c>
      <c r="H5" s="380"/>
    </row>
    <row r="6" spans="1:8" ht="31.15" customHeight="1" x14ac:dyDescent="0.25">
      <c r="A6" s="449" t="s">
        <v>103</v>
      </c>
      <c r="B6" s="118" t="s">
        <v>104</v>
      </c>
      <c r="C6" s="119"/>
      <c r="D6" s="119"/>
      <c r="E6" s="119">
        <f t="shared" ref="E6:E51" si="0">F6+G6</f>
        <v>0</v>
      </c>
      <c r="F6" s="119"/>
      <c r="G6" s="119"/>
      <c r="H6" s="119"/>
    </row>
    <row r="7" spans="1:8" ht="34.15" customHeight="1" x14ac:dyDescent="0.25">
      <c r="A7" s="449"/>
      <c r="B7" s="121" t="s">
        <v>105</v>
      </c>
      <c r="C7" s="120"/>
      <c r="D7" s="120"/>
      <c r="E7" s="120">
        <f t="shared" si="0"/>
        <v>0</v>
      </c>
      <c r="F7" s="120"/>
      <c r="G7" s="120"/>
      <c r="H7" s="120"/>
    </row>
    <row r="8" spans="1:8" ht="26.45" customHeight="1" x14ac:dyDescent="0.25">
      <c r="A8" s="450"/>
      <c r="B8" s="121" t="s">
        <v>106</v>
      </c>
      <c r="C8" s="120"/>
      <c r="D8" s="120"/>
      <c r="E8" s="120">
        <f t="shared" si="0"/>
        <v>0</v>
      </c>
      <c r="F8" s="120"/>
      <c r="G8" s="120"/>
      <c r="H8" s="120"/>
    </row>
    <row r="9" spans="1:8" ht="32.450000000000003" customHeight="1" x14ac:dyDescent="0.25">
      <c r="A9" s="121" t="s">
        <v>107</v>
      </c>
      <c r="B9" s="121" t="s">
        <v>108</v>
      </c>
      <c r="C9" s="120"/>
      <c r="D9" s="120"/>
      <c r="E9" s="120">
        <f t="shared" si="0"/>
        <v>0</v>
      </c>
      <c r="F9" s="120"/>
      <c r="G9" s="120"/>
      <c r="H9" s="120"/>
    </row>
    <row r="10" spans="1:8" x14ac:dyDescent="0.25">
      <c r="A10" s="121" t="s">
        <v>109</v>
      </c>
      <c r="B10" s="121" t="s">
        <v>110</v>
      </c>
      <c r="C10" s="120"/>
      <c r="D10" s="120"/>
      <c r="E10" s="120">
        <f t="shared" si="0"/>
        <v>0</v>
      </c>
      <c r="F10" s="120"/>
      <c r="G10" s="120"/>
      <c r="H10" s="120"/>
    </row>
    <row r="11" spans="1:8" x14ac:dyDescent="0.25">
      <c r="A11" s="121" t="s">
        <v>111</v>
      </c>
      <c r="B11" s="121" t="s">
        <v>112</v>
      </c>
      <c r="C11" s="120"/>
      <c r="D11" s="120"/>
      <c r="E11" s="120">
        <f t="shared" si="0"/>
        <v>0</v>
      </c>
      <c r="F11" s="120"/>
      <c r="G11" s="120"/>
      <c r="H11" s="120"/>
    </row>
    <row r="12" spans="1:8" x14ac:dyDescent="0.25">
      <c r="A12" s="121" t="s">
        <v>113</v>
      </c>
      <c r="B12" s="121" t="s">
        <v>114</v>
      </c>
      <c r="C12" s="120"/>
      <c r="D12" s="120"/>
      <c r="E12" s="120">
        <f t="shared" si="0"/>
        <v>0</v>
      </c>
      <c r="F12" s="120"/>
      <c r="G12" s="120"/>
      <c r="H12" s="120"/>
    </row>
    <row r="13" spans="1:8" x14ac:dyDescent="0.25">
      <c r="A13" s="122" t="s">
        <v>115</v>
      </c>
      <c r="B13" s="122" t="s">
        <v>116</v>
      </c>
      <c r="C13" s="120"/>
      <c r="D13" s="120"/>
      <c r="E13" s="120">
        <f t="shared" si="0"/>
        <v>0</v>
      </c>
      <c r="F13" s="120"/>
      <c r="G13" s="120"/>
      <c r="H13" s="120"/>
    </row>
    <row r="14" spans="1:8" x14ac:dyDescent="0.25">
      <c r="A14" s="121" t="s">
        <v>117</v>
      </c>
      <c r="B14" s="121" t="s">
        <v>118</v>
      </c>
      <c r="C14" s="120"/>
      <c r="D14" s="120"/>
      <c r="E14" s="120">
        <f t="shared" si="0"/>
        <v>0</v>
      </c>
      <c r="F14" s="120"/>
      <c r="G14" s="120"/>
      <c r="H14" s="120"/>
    </row>
    <row r="15" spans="1:8" x14ac:dyDescent="0.25">
      <c r="A15" s="121" t="s">
        <v>119</v>
      </c>
      <c r="B15" s="121" t="s">
        <v>120</v>
      </c>
      <c r="C15" s="120"/>
      <c r="D15" s="120"/>
      <c r="E15" s="120">
        <f t="shared" si="0"/>
        <v>0</v>
      </c>
      <c r="F15" s="120"/>
      <c r="G15" s="120"/>
      <c r="H15" s="120"/>
    </row>
    <row r="16" spans="1:8" ht="24.6" customHeight="1" x14ac:dyDescent="0.25">
      <c r="A16" s="121" t="s">
        <v>121</v>
      </c>
      <c r="B16" s="121" t="s">
        <v>122</v>
      </c>
      <c r="C16" s="120"/>
      <c r="D16" s="120"/>
      <c r="E16" s="120">
        <f t="shared" si="0"/>
        <v>0</v>
      </c>
      <c r="F16" s="120"/>
      <c r="G16" s="120"/>
      <c r="H16" s="120"/>
    </row>
    <row r="17" spans="1:8" x14ac:dyDescent="0.25">
      <c r="A17" s="121" t="s">
        <v>123</v>
      </c>
      <c r="B17" s="121" t="s">
        <v>124</v>
      </c>
      <c r="C17" s="120"/>
      <c r="D17" s="120"/>
      <c r="E17" s="120">
        <f t="shared" si="0"/>
        <v>0</v>
      </c>
      <c r="F17" s="120"/>
      <c r="G17" s="120"/>
      <c r="H17" s="120"/>
    </row>
    <row r="18" spans="1:8" x14ac:dyDescent="0.25">
      <c r="A18" s="121" t="s">
        <v>125</v>
      </c>
      <c r="B18" s="121" t="s">
        <v>126</v>
      </c>
      <c r="C18" s="120"/>
      <c r="D18" s="120"/>
      <c r="E18" s="120">
        <f t="shared" si="0"/>
        <v>0</v>
      </c>
      <c r="F18" s="120"/>
      <c r="G18" s="120"/>
      <c r="H18" s="120"/>
    </row>
    <row r="19" spans="1:8" ht="16.149999999999999" customHeight="1" x14ac:dyDescent="0.25">
      <c r="A19" s="122" t="s">
        <v>127</v>
      </c>
      <c r="B19" s="122" t="s">
        <v>128</v>
      </c>
      <c r="C19" s="120"/>
      <c r="D19" s="120"/>
      <c r="E19" s="120">
        <f t="shared" si="0"/>
        <v>0</v>
      </c>
      <c r="F19" s="120"/>
      <c r="G19" s="120"/>
      <c r="H19" s="120"/>
    </row>
    <row r="20" spans="1:8" ht="16.149999999999999" customHeight="1" x14ac:dyDescent="0.25">
      <c r="A20" s="451" t="s">
        <v>129</v>
      </c>
      <c r="B20" s="121" t="s">
        <v>130</v>
      </c>
      <c r="C20" s="120"/>
      <c r="D20" s="120"/>
      <c r="E20" s="120">
        <f t="shared" si="0"/>
        <v>0</v>
      </c>
      <c r="F20" s="120"/>
      <c r="G20" s="120"/>
      <c r="H20" s="120"/>
    </row>
    <row r="21" spans="1:8" ht="43.9" customHeight="1" x14ac:dyDescent="0.25">
      <c r="A21" s="452"/>
      <c r="B21" s="123" t="s">
        <v>131</v>
      </c>
      <c r="C21" s="120"/>
      <c r="D21" s="120"/>
      <c r="E21" s="120">
        <f t="shared" si="0"/>
        <v>0</v>
      </c>
      <c r="F21" s="120"/>
      <c r="G21" s="120"/>
      <c r="H21" s="120"/>
    </row>
    <row r="22" spans="1:8" x14ac:dyDescent="0.25">
      <c r="A22" s="121" t="s">
        <v>132</v>
      </c>
      <c r="B22" s="121" t="s">
        <v>133</v>
      </c>
      <c r="C22" s="120"/>
      <c r="D22" s="120"/>
      <c r="E22" s="120">
        <f t="shared" si="0"/>
        <v>0</v>
      </c>
      <c r="F22" s="120"/>
      <c r="G22" s="120"/>
      <c r="H22" s="120"/>
    </row>
    <row r="23" spans="1:8" x14ac:dyDescent="0.25">
      <c r="A23" s="451" t="s">
        <v>134</v>
      </c>
      <c r="B23" s="121" t="s">
        <v>135</v>
      </c>
      <c r="C23" s="120">
        <f>C24+C25+C26</f>
        <v>0</v>
      </c>
      <c r="D23" s="120">
        <f>D24+D25+D26</f>
        <v>0</v>
      </c>
      <c r="E23" s="120">
        <f t="shared" si="0"/>
        <v>0</v>
      </c>
      <c r="F23" s="120">
        <f>F24+F25+F26</f>
        <v>0</v>
      </c>
      <c r="G23" s="120">
        <f>G24+G25+G26</f>
        <v>0</v>
      </c>
      <c r="H23" s="120">
        <f>H24+H25+H26</f>
        <v>0</v>
      </c>
    </row>
    <row r="24" spans="1:8" x14ac:dyDescent="0.25">
      <c r="A24" s="453"/>
      <c r="B24" s="124" t="s">
        <v>136</v>
      </c>
      <c r="C24" s="120"/>
      <c r="D24" s="120"/>
      <c r="E24" s="120">
        <f t="shared" si="0"/>
        <v>0</v>
      </c>
      <c r="F24" s="120"/>
      <c r="G24" s="120"/>
      <c r="H24" s="120"/>
    </row>
    <row r="25" spans="1:8" ht="83.45" customHeight="1" x14ac:dyDescent="0.25">
      <c r="A25" s="453"/>
      <c r="B25" s="124" t="s">
        <v>137</v>
      </c>
      <c r="C25" s="120"/>
      <c r="D25" s="120"/>
      <c r="E25" s="120">
        <f t="shared" si="0"/>
        <v>0</v>
      </c>
      <c r="F25" s="120"/>
      <c r="G25" s="120"/>
      <c r="H25" s="120"/>
    </row>
    <row r="26" spans="1:8" ht="78.75" x14ac:dyDescent="0.25">
      <c r="A26" s="452"/>
      <c r="B26" s="124" t="s">
        <v>138</v>
      </c>
      <c r="C26" s="120"/>
      <c r="D26" s="120"/>
      <c r="E26" s="120">
        <f t="shared" si="0"/>
        <v>0</v>
      </c>
      <c r="F26" s="120"/>
      <c r="G26" s="120"/>
      <c r="H26" s="120"/>
    </row>
    <row r="27" spans="1:8" x14ac:dyDescent="0.25">
      <c r="A27" s="454" t="s">
        <v>139</v>
      </c>
      <c r="B27" s="121" t="s">
        <v>140</v>
      </c>
      <c r="C27" s="120"/>
      <c r="D27" s="120"/>
      <c r="E27" s="120">
        <f t="shared" si="0"/>
        <v>0</v>
      </c>
      <c r="F27" s="120"/>
      <c r="G27" s="120"/>
      <c r="H27" s="120"/>
    </row>
    <row r="28" spans="1:8" ht="47.25" x14ac:dyDescent="0.25">
      <c r="A28" s="454"/>
      <c r="B28" s="121" t="s">
        <v>141</v>
      </c>
      <c r="C28" s="120"/>
      <c r="D28" s="120"/>
      <c r="E28" s="120">
        <f t="shared" si="0"/>
        <v>0</v>
      </c>
      <c r="F28" s="120"/>
      <c r="G28" s="120"/>
      <c r="H28" s="120"/>
    </row>
    <row r="29" spans="1:8" x14ac:dyDescent="0.25">
      <c r="A29" s="454"/>
      <c r="B29" s="125" t="s">
        <v>142</v>
      </c>
      <c r="C29" s="120"/>
      <c r="D29" s="120"/>
      <c r="E29" s="120">
        <f t="shared" si="0"/>
        <v>0</v>
      </c>
      <c r="F29" s="120"/>
      <c r="G29" s="120"/>
      <c r="H29" s="120"/>
    </row>
    <row r="30" spans="1:8" x14ac:dyDescent="0.25">
      <c r="A30" s="121" t="s">
        <v>143</v>
      </c>
      <c r="B30" s="121" t="s">
        <v>144</v>
      </c>
      <c r="C30" s="120"/>
      <c r="D30" s="120"/>
      <c r="E30" s="120">
        <f t="shared" si="0"/>
        <v>0</v>
      </c>
      <c r="F30" s="120"/>
      <c r="G30" s="120"/>
      <c r="H30" s="120"/>
    </row>
    <row r="31" spans="1:8" ht="31.5" x14ac:dyDescent="0.25">
      <c r="A31" s="126" t="s">
        <v>145</v>
      </c>
      <c r="B31" s="127" t="s">
        <v>146</v>
      </c>
      <c r="C31" s="120"/>
      <c r="D31" s="120"/>
      <c r="E31" s="120">
        <f t="shared" si="0"/>
        <v>0</v>
      </c>
      <c r="F31" s="120"/>
      <c r="G31" s="120"/>
      <c r="H31" s="120"/>
    </row>
    <row r="32" spans="1:8" ht="16.149999999999999" customHeight="1" x14ac:dyDescent="0.25">
      <c r="A32" s="121" t="s">
        <v>147</v>
      </c>
      <c r="B32" s="121" t="s">
        <v>148</v>
      </c>
      <c r="C32" s="120"/>
      <c r="D32" s="120"/>
      <c r="E32" s="120">
        <f t="shared" si="0"/>
        <v>0</v>
      </c>
      <c r="F32" s="120"/>
      <c r="G32" s="120"/>
      <c r="H32" s="120"/>
    </row>
    <row r="33" spans="1:8" x14ac:dyDescent="0.25">
      <c r="A33" s="122" t="s">
        <v>149</v>
      </c>
      <c r="B33" s="122" t="s">
        <v>150</v>
      </c>
      <c r="C33" s="120"/>
      <c r="D33" s="120"/>
      <c r="E33" s="120">
        <f t="shared" si="0"/>
        <v>0</v>
      </c>
      <c r="F33" s="120"/>
      <c r="G33" s="120"/>
      <c r="H33" s="120"/>
    </row>
    <row r="34" spans="1:8" x14ac:dyDescent="0.25">
      <c r="A34" s="122" t="s">
        <v>151</v>
      </c>
      <c r="B34" s="122" t="s">
        <v>152</v>
      </c>
      <c r="C34" s="120"/>
      <c r="D34" s="120"/>
      <c r="E34" s="120">
        <f t="shared" si="0"/>
        <v>0</v>
      </c>
      <c r="F34" s="120"/>
      <c r="G34" s="120"/>
      <c r="H34" s="120"/>
    </row>
    <row r="35" spans="1:8" x14ac:dyDescent="0.25">
      <c r="A35" s="121" t="s">
        <v>153</v>
      </c>
      <c r="B35" s="121" t="s">
        <v>154</v>
      </c>
      <c r="C35" s="120"/>
      <c r="D35" s="120"/>
      <c r="E35" s="120">
        <f t="shared" si="0"/>
        <v>0</v>
      </c>
      <c r="F35" s="120"/>
      <c r="G35" s="120"/>
      <c r="H35" s="120"/>
    </row>
    <row r="36" spans="1:8" x14ac:dyDescent="0.25">
      <c r="A36" s="121" t="s">
        <v>155</v>
      </c>
      <c r="B36" s="121" t="s">
        <v>156</v>
      </c>
      <c r="C36" s="120"/>
      <c r="D36" s="120"/>
      <c r="E36" s="120">
        <f t="shared" si="0"/>
        <v>0</v>
      </c>
      <c r="F36" s="120"/>
      <c r="G36" s="120"/>
      <c r="H36" s="120"/>
    </row>
    <row r="37" spans="1:8" x14ac:dyDescent="0.25">
      <c r="A37" s="121" t="s">
        <v>157</v>
      </c>
      <c r="B37" s="121" t="s">
        <v>158</v>
      </c>
      <c r="C37" s="120"/>
      <c r="D37" s="120"/>
      <c r="E37" s="120">
        <f t="shared" si="0"/>
        <v>0</v>
      </c>
      <c r="F37" s="120"/>
      <c r="G37" s="120"/>
      <c r="H37" s="120"/>
    </row>
    <row r="38" spans="1:8" x14ac:dyDescent="0.25">
      <c r="A38" s="121" t="s">
        <v>159</v>
      </c>
      <c r="B38" s="121" t="s">
        <v>160</v>
      </c>
      <c r="C38" s="120"/>
      <c r="D38" s="120"/>
      <c r="E38" s="120">
        <f t="shared" si="0"/>
        <v>0</v>
      </c>
      <c r="F38" s="120"/>
      <c r="G38" s="120"/>
      <c r="H38" s="120"/>
    </row>
    <row r="39" spans="1:8" x14ac:dyDescent="0.25">
      <c r="A39" s="121" t="s">
        <v>161</v>
      </c>
      <c r="B39" s="121" t="s">
        <v>162</v>
      </c>
      <c r="C39" s="120"/>
      <c r="D39" s="120"/>
      <c r="E39" s="120">
        <f t="shared" si="0"/>
        <v>0</v>
      </c>
      <c r="F39" s="120"/>
      <c r="G39" s="120"/>
      <c r="H39" s="120"/>
    </row>
    <row r="40" spans="1:8" x14ac:dyDescent="0.25">
      <c r="A40" s="448" t="s">
        <v>163</v>
      </c>
      <c r="B40" s="121" t="s">
        <v>164</v>
      </c>
      <c r="C40" s="120"/>
      <c r="D40" s="120"/>
      <c r="E40" s="120">
        <f t="shared" si="0"/>
        <v>0</v>
      </c>
      <c r="F40" s="120"/>
      <c r="G40" s="120"/>
      <c r="H40" s="120"/>
    </row>
    <row r="41" spans="1:8" x14ac:dyDescent="0.25">
      <c r="A41" s="448"/>
      <c r="B41" s="121" t="s">
        <v>165</v>
      </c>
      <c r="C41" s="120"/>
      <c r="D41" s="120"/>
      <c r="E41" s="120">
        <f t="shared" si="0"/>
        <v>0</v>
      </c>
      <c r="F41" s="120"/>
      <c r="G41" s="120"/>
      <c r="H41" s="120"/>
    </row>
    <row r="42" spans="1:8" x14ac:dyDescent="0.25">
      <c r="A42" s="121" t="s">
        <v>166</v>
      </c>
      <c r="B42" s="121" t="s">
        <v>167</v>
      </c>
      <c r="C42" s="120"/>
      <c r="D42" s="120"/>
      <c r="E42" s="120">
        <f t="shared" si="0"/>
        <v>0</v>
      </c>
      <c r="F42" s="128"/>
      <c r="G42" s="120"/>
      <c r="H42" s="120"/>
    </row>
    <row r="43" spans="1:8" x14ac:dyDescent="0.25">
      <c r="A43" s="121" t="s">
        <v>168</v>
      </c>
      <c r="B43" s="121" t="s">
        <v>169</v>
      </c>
      <c r="C43" s="120"/>
      <c r="D43" s="120"/>
      <c r="E43" s="120">
        <f t="shared" si="0"/>
        <v>0</v>
      </c>
      <c r="F43" s="120"/>
      <c r="G43" s="120"/>
      <c r="H43" s="120"/>
    </row>
    <row r="44" spans="1:8" ht="15" customHeight="1" x14ac:dyDescent="0.25">
      <c r="A44" s="448" t="s">
        <v>170</v>
      </c>
      <c r="B44" s="121" t="s">
        <v>171</v>
      </c>
      <c r="C44" s="120"/>
      <c r="D44" s="120"/>
      <c r="E44" s="120">
        <f t="shared" si="0"/>
        <v>0</v>
      </c>
      <c r="F44" s="120"/>
      <c r="G44" s="120"/>
      <c r="H44" s="120"/>
    </row>
    <row r="45" spans="1:8" ht="18" customHeight="1" x14ac:dyDescent="0.25">
      <c r="A45" s="448"/>
      <c r="B45" s="121" t="s">
        <v>172</v>
      </c>
      <c r="C45" s="120"/>
      <c r="D45" s="120"/>
      <c r="E45" s="120">
        <f t="shared" si="0"/>
        <v>0</v>
      </c>
      <c r="F45" s="120"/>
      <c r="G45" s="120"/>
      <c r="H45" s="120"/>
    </row>
    <row r="46" spans="1:8" x14ac:dyDescent="0.25">
      <c r="A46" s="121" t="s">
        <v>173</v>
      </c>
      <c r="B46" s="121" t="s">
        <v>174</v>
      </c>
      <c r="C46" s="120"/>
      <c r="D46" s="120"/>
      <c r="E46" s="120">
        <f t="shared" si="0"/>
        <v>0</v>
      </c>
      <c r="F46" s="120"/>
      <c r="G46" s="120"/>
      <c r="H46" s="120"/>
    </row>
    <row r="47" spans="1:8" x14ac:dyDescent="0.25">
      <c r="A47" s="129" t="s">
        <v>175</v>
      </c>
      <c r="B47" s="122" t="s">
        <v>176</v>
      </c>
      <c r="C47" s="120"/>
      <c r="D47" s="120"/>
      <c r="E47" s="120">
        <f t="shared" si="0"/>
        <v>0</v>
      </c>
      <c r="F47" s="120"/>
      <c r="G47" s="120"/>
      <c r="H47" s="120"/>
    </row>
    <row r="48" spans="1:8" ht="19.899999999999999" customHeight="1" x14ac:dyDescent="0.25">
      <c r="A48" s="121" t="s">
        <v>177</v>
      </c>
      <c r="B48" s="121" t="s">
        <v>178</v>
      </c>
      <c r="C48" s="120"/>
      <c r="D48" s="120"/>
      <c r="E48" s="120">
        <f t="shared" si="0"/>
        <v>0</v>
      </c>
      <c r="F48" s="120"/>
      <c r="G48" s="120"/>
      <c r="H48" s="120"/>
    </row>
    <row r="49" spans="1:8" ht="19.899999999999999" customHeight="1" x14ac:dyDescent="0.25">
      <c r="A49" s="121" t="s">
        <v>179</v>
      </c>
      <c r="B49" s="121" t="s">
        <v>180</v>
      </c>
      <c r="C49" s="120"/>
      <c r="D49" s="120"/>
      <c r="E49" s="120">
        <f t="shared" si="0"/>
        <v>0</v>
      </c>
      <c r="F49" s="120"/>
      <c r="G49" s="120"/>
      <c r="H49" s="120"/>
    </row>
    <row r="50" spans="1:8" x14ac:dyDescent="0.25">
      <c r="A50" s="121" t="s">
        <v>181</v>
      </c>
      <c r="B50" s="121" t="s">
        <v>182</v>
      </c>
      <c r="C50" s="120"/>
      <c r="D50" s="120"/>
      <c r="E50" s="120">
        <f t="shared" si="0"/>
        <v>0</v>
      </c>
      <c r="F50" s="120"/>
      <c r="G50" s="120"/>
      <c r="H50" s="120"/>
    </row>
    <row r="51" spans="1:8" ht="31.5" x14ac:dyDescent="0.25">
      <c r="A51" s="130" t="s">
        <v>66</v>
      </c>
      <c r="B51" s="131"/>
      <c r="C51" s="132">
        <f>SUM(C6:C23)+SUM(C27:C50)</f>
        <v>0</v>
      </c>
      <c r="D51" s="132">
        <f>SUM(D6:D23)+SUM(D27:D50)</f>
        <v>0</v>
      </c>
      <c r="E51" s="133">
        <f t="shared" si="0"/>
        <v>0</v>
      </c>
      <c r="F51" s="132">
        <f>SUM(F6:F23)+SUM(F27:F50)</f>
        <v>0</v>
      </c>
      <c r="G51" s="132">
        <f>SUM(G6:G23)+SUM(G27:G50)</f>
        <v>0</v>
      </c>
      <c r="H51" s="132">
        <f>SUM(H6:H23)+SUM(H27:H50)</f>
        <v>0</v>
      </c>
    </row>
    <row r="52" spans="1:8" x14ac:dyDescent="0.25">
      <c r="A52" s="134"/>
      <c r="B52" s="134"/>
      <c r="C52" s="134"/>
      <c r="D52" s="134"/>
      <c r="E52" s="134"/>
      <c r="F52" s="134"/>
      <c r="G52" s="134"/>
      <c r="H52" s="134"/>
    </row>
    <row r="54" spans="1:8" x14ac:dyDescent="0.25">
      <c r="B54" s="136"/>
    </row>
    <row r="55" spans="1:8" x14ac:dyDescent="0.25">
      <c r="B55" s="136"/>
    </row>
    <row r="56" spans="1:8" x14ac:dyDescent="0.25">
      <c r="B56" s="136"/>
    </row>
    <row r="57" spans="1:8" x14ac:dyDescent="0.25">
      <c r="A57" s="137"/>
      <c r="B57" s="136"/>
    </row>
    <row r="58" spans="1:8" x14ac:dyDescent="0.25">
      <c r="A58" s="137"/>
      <c r="B58" s="138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" right="0.25" top="0.75" bottom="0.49" header="0.3" footer="0.3"/>
  <pageSetup paperSize="9" scale="5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1"/>
  <sheetViews>
    <sheetView topLeftCell="A25" zoomScale="58" zoomScaleNormal="58" workbookViewId="0">
      <selection activeCell="B28" sqref="B28"/>
    </sheetView>
  </sheetViews>
  <sheetFormatPr defaultRowHeight="15" x14ac:dyDescent="0.25"/>
  <cols>
    <col min="1" max="1" width="30.5703125" style="2" customWidth="1"/>
    <col min="2" max="2" width="34.7109375" style="2" customWidth="1"/>
    <col min="3" max="3" width="18.5703125" style="2" customWidth="1"/>
    <col min="4" max="4" width="23.7109375" style="2" customWidth="1"/>
    <col min="5" max="5" width="10.5703125" style="2" customWidth="1"/>
    <col min="6" max="6" width="12.28515625" style="2" customWidth="1"/>
    <col min="7" max="7" width="15.28515625" style="2" customWidth="1"/>
    <col min="8" max="8" width="18" style="2" customWidth="1"/>
    <col min="9" max="241" width="9.140625" style="2"/>
    <col min="242" max="242" width="34" style="2" customWidth="1"/>
    <col min="243" max="243" width="11.28515625" style="2" customWidth="1"/>
    <col min="244" max="244" width="11" style="2" customWidth="1"/>
    <col min="245" max="251" width="9.140625" style="2"/>
    <col min="252" max="253" width="10.7109375" style="2" customWidth="1"/>
    <col min="254" max="254" width="9.140625" style="2"/>
    <col min="255" max="255" width="11.5703125" style="2" customWidth="1"/>
    <col min="256" max="256" width="13.7109375" style="2" customWidth="1"/>
    <col min="257" max="260" width="9.28515625" style="2" customWidth="1"/>
    <col min="261" max="497" width="9.140625" style="2"/>
    <col min="498" max="498" width="34" style="2" customWidth="1"/>
    <col min="499" max="499" width="11.28515625" style="2" customWidth="1"/>
    <col min="500" max="500" width="11" style="2" customWidth="1"/>
    <col min="501" max="507" width="9.140625" style="2"/>
    <col min="508" max="509" width="10.7109375" style="2" customWidth="1"/>
    <col min="510" max="510" width="9.140625" style="2"/>
    <col min="511" max="511" width="11.5703125" style="2" customWidth="1"/>
    <col min="512" max="512" width="13.7109375" style="2" customWidth="1"/>
    <col min="513" max="516" width="9.28515625" style="2" customWidth="1"/>
    <col min="517" max="753" width="9.140625" style="2"/>
    <col min="754" max="754" width="34" style="2" customWidth="1"/>
    <col min="755" max="755" width="11.28515625" style="2" customWidth="1"/>
    <col min="756" max="756" width="11" style="2" customWidth="1"/>
    <col min="757" max="763" width="9.140625" style="2"/>
    <col min="764" max="765" width="10.7109375" style="2" customWidth="1"/>
    <col min="766" max="766" width="9.140625" style="2"/>
    <col min="767" max="767" width="11.5703125" style="2" customWidth="1"/>
    <col min="768" max="768" width="13.7109375" style="2" customWidth="1"/>
    <col min="769" max="772" width="9.28515625" style="2" customWidth="1"/>
    <col min="773" max="1009" width="9.140625" style="2"/>
    <col min="1010" max="1010" width="34" style="2" customWidth="1"/>
    <col min="1011" max="1011" width="11.28515625" style="2" customWidth="1"/>
    <col min="1012" max="1012" width="11" style="2" customWidth="1"/>
    <col min="1013" max="1019" width="9.140625" style="2"/>
    <col min="1020" max="1021" width="10.7109375" style="2" customWidth="1"/>
    <col min="1022" max="1022" width="9.140625" style="2"/>
    <col min="1023" max="1023" width="11.5703125" style="2" customWidth="1"/>
    <col min="1024" max="1024" width="13.7109375" style="2" customWidth="1"/>
    <col min="1025" max="1028" width="9.28515625" style="2" customWidth="1"/>
    <col min="1029" max="1265" width="9.140625" style="2"/>
    <col min="1266" max="1266" width="34" style="2" customWidth="1"/>
    <col min="1267" max="1267" width="11.28515625" style="2" customWidth="1"/>
    <col min="1268" max="1268" width="11" style="2" customWidth="1"/>
    <col min="1269" max="1275" width="9.140625" style="2"/>
    <col min="1276" max="1277" width="10.7109375" style="2" customWidth="1"/>
    <col min="1278" max="1278" width="9.140625" style="2"/>
    <col min="1279" max="1279" width="11.5703125" style="2" customWidth="1"/>
    <col min="1280" max="1280" width="13.7109375" style="2" customWidth="1"/>
    <col min="1281" max="1284" width="9.28515625" style="2" customWidth="1"/>
    <col min="1285" max="1521" width="9.140625" style="2"/>
    <col min="1522" max="1522" width="34" style="2" customWidth="1"/>
    <col min="1523" max="1523" width="11.28515625" style="2" customWidth="1"/>
    <col min="1524" max="1524" width="11" style="2" customWidth="1"/>
    <col min="1525" max="1531" width="9.140625" style="2"/>
    <col min="1532" max="1533" width="10.7109375" style="2" customWidth="1"/>
    <col min="1534" max="1534" width="9.140625" style="2"/>
    <col min="1535" max="1535" width="11.5703125" style="2" customWidth="1"/>
    <col min="1536" max="1536" width="13.7109375" style="2" customWidth="1"/>
    <col min="1537" max="1540" width="9.28515625" style="2" customWidth="1"/>
    <col min="1541" max="1777" width="9.140625" style="2"/>
    <col min="1778" max="1778" width="34" style="2" customWidth="1"/>
    <col min="1779" max="1779" width="11.28515625" style="2" customWidth="1"/>
    <col min="1780" max="1780" width="11" style="2" customWidth="1"/>
    <col min="1781" max="1787" width="9.140625" style="2"/>
    <col min="1788" max="1789" width="10.7109375" style="2" customWidth="1"/>
    <col min="1790" max="1790" width="9.140625" style="2"/>
    <col min="1791" max="1791" width="11.5703125" style="2" customWidth="1"/>
    <col min="1792" max="1792" width="13.7109375" style="2" customWidth="1"/>
    <col min="1793" max="1796" width="9.28515625" style="2" customWidth="1"/>
    <col min="1797" max="2033" width="9.140625" style="2"/>
    <col min="2034" max="2034" width="34" style="2" customWidth="1"/>
    <col min="2035" max="2035" width="11.28515625" style="2" customWidth="1"/>
    <col min="2036" max="2036" width="11" style="2" customWidth="1"/>
    <col min="2037" max="2043" width="9.140625" style="2"/>
    <col min="2044" max="2045" width="10.7109375" style="2" customWidth="1"/>
    <col min="2046" max="2046" width="9.140625" style="2"/>
    <col min="2047" max="2047" width="11.5703125" style="2" customWidth="1"/>
    <col min="2048" max="2048" width="13.7109375" style="2" customWidth="1"/>
    <col min="2049" max="2052" width="9.28515625" style="2" customWidth="1"/>
    <col min="2053" max="2289" width="9.140625" style="2"/>
    <col min="2290" max="2290" width="34" style="2" customWidth="1"/>
    <col min="2291" max="2291" width="11.28515625" style="2" customWidth="1"/>
    <col min="2292" max="2292" width="11" style="2" customWidth="1"/>
    <col min="2293" max="2299" width="9.140625" style="2"/>
    <col min="2300" max="2301" width="10.7109375" style="2" customWidth="1"/>
    <col min="2302" max="2302" width="9.140625" style="2"/>
    <col min="2303" max="2303" width="11.5703125" style="2" customWidth="1"/>
    <col min="2304" max="2304" width="13.7109375" style="2" customWidth="1"/>
    <col min="2305" max="2308" width="9.28515625" style="2" customWidth="1"/>
    <col min="2309" max="2545" width="9.140625" style="2"/>
    <col min="2546" max="2546" width="34" style="2" customWidth="1"/>
    <col min="2547" max="2547" width="11.28515625" style="2" customWidth="1"/>
    <col min="2548" max="2548" width="11" style="2" customWidth="1"/>
    <col min="2549" max="2555" width="9.140625" style="2"/>
    <col min="2556" max="2557" width="10.7109375" style="2" customWidth="1"/>
    <col min="2558" max="2558" width="9.140625" style="2"/>
    <col min="2559" max="2559" width="11.5703125" style="2" customWidth="1"/>
    <col min="2560" max="2560" width="13.7109375" style="2" customWidth="1"/>
    <col min="2561" max="2564" width="9.28515625" style="2" customWidth="1"/>
    <col min="2565" max="2801" width="9.140625" style="2"/>
    <col min="2802" max="2802" width="34" style="2" customWidth="1"/>
    <col min="2803" max="2803" width="11.28515625" style="2" customWidth="1"/>
    <col min="2804" max="2804" width="11" style="2" customWidth="1"/>
    <col min="2805" max="2811" width="9.140625" style="2"/>
    <col min="2812" max="2813" width="10.7109375" style="2" customWidth="1"/>
    <col min="2814" max="2814" width="9.140625" style="2"/>
    <col min="2815" max="2815" width="11.5703125" style="2" customWidth="1"/>
    <col min="2816" max="2816" width="13.7109375" style="2" customWidth="1"/>
    <col min="2817" max="2820" width="9.28515625" style="2" customWidth="1"/>
    <col min="2821" max="3057" width="9.140625" style="2"/>
    <col min="3058" max="3058" width="34" style="2" customWidth="1"/>
    <col min="3059" max="3059" width="11.28515625" style="2" customWidth="1"/>
    <col min="3060" max="3060" width="11" style="2" customWidth="1"/>
    <col min="3061" max="3067" width="9.140625" style="2"/>
    <col min="3068" max="3069" width="10.7109375" style="2" customWidth="1"/>
    <col min="3070" max="3070" width="9.140625" style="2"/>
    <col min="3071" max="3071" width="11.5703125" style="2" customWidth="1"/>
    <col min="3072" max="3072" width="13.7109375" style="2" customWidth="1"/>
    <col min="3073" max="3076" width="9.28515625" style="2" customWidth="1"/>
    <col min="3077" max="3313" width="9.140625" style="2"/>
    <col min="3314" max="3314" width="34" style="2" customWidth="1"/>
    <col min="3315" max="3315" width="11.28515625" style="2" customWidth="1"/>
    <col min="3316" max="3316" width="11" style="2" customWidth="1"/>
    <col min="3317" max="3323" width="9.140625" style="2"/>
    <col min="3324" max="3325" width="10.7109375" style="2" customWidth="1"/>
    <col min="3326" max="3326" width="9.140625" style="2"/>
    <col min="3327" max="3327" width="11.5703125" style="2" customWidth="1"/>
    <col min="3328" max="3328" width="13.7109375" style="2" customWidth="1"/>
    <col min="3329" max="3332" width="9.28515625" style="2" customWidth="1"/>
    <col min="3333" max="3569" width="9.140625" style="2"/>
    <col min="3570" max="3570" width="34" style="2" customWidth="1"/>
    <col min="3571" max="3571" width="11.28515625" style="2" customWidth="1"/>
    <col min="3572" max="3572" width="11" style="2" customWidth="1"/>
    <col min="3573" max="3579" width="9.140625" style="2"/>
    <col min="3580" max="3581" width="10.7109375" style="2" customWidth="1"/>
    <col min="3582" max="3582" width="9.140625" style="2"/>
    <col min="3583" max="3583" width="11.5703125" style="2" customWidth="1"/>
    <col min="3584" max="3584" width="13.7109375" style="2" customWidth="1"/>
    <col min="3585" max="3588" width="9.28515625" style="2" customWidth="1"/>
    <col min="3589" max="3825" width="9.140625" style="2"/>
    <col min="3826" max="3826" width="34" style="2" customWidth="1"/>
    <col min="3827" max="3827" width="11.28515625" style="2" customWidth="1"/>
    <col min="3828" max="3828" width="11" style="2" customWidth="1"/>
    <col min="3829" max="3835" width="9.140625" style="2"/>
    <col min="3836" max="3837" width="10.7109375" style="2" customWidth="1"/>
    <col min="3838" max="3838" width="9.140625" style="2"/>
    <col min="3839" max="3839" width="11.5703125" style="2" customWidth="1"/>
    <col min="3840" max="3840" width="13.7109375" style="2" customWidth="1"/>
    <col min="3841" max="3844" width="9.28515625" style="2" customWidth="1"/>
    <col min="3845" max="4081" width="9.140625" style="2"/>
    <col min="4082" max="4082" width="34" style="2" customWidth="1"/>
    <col min="4083" max="4083" width="11.28515625" style="2" customWidth="1"/>
    <col min="4084" max="4084" width="11" style="2" customWidth="1"/>
    <col min="4085" max="4091" width="9.140625" style="2"/>
    <col min="4092" max="4093" width="10.7109375" style="2" customWidth="1"/>
    <col min="4094" max="4094" width="9.140625" style="2"/>
    <col min="4095" max="4095" width="11.5703125" style="2" customWidth="1"/>
    <col min="4096" max="4096" width="13.7109375" style="2" customWidth="1"/>
    <col min="4097" max="4100" width="9.28515625" style="2" customWidth="1"/>
    <col min="4101" max="4337" width="9.140625" style="2"/>
    <col min="4338" max="4338" width="34" style="2" customWidth="1"/>
    <col min="4339" max="4339" width="11.28515625" style="2" customWidth="1"/>
    <col min="4340" max="4340" width="11" style="2" customWidth="1"/>
    <col min="4341" max="4347" width="9.140625" style="2"/>
    <col min="4348" max="4349" width="10.7109375" style="2" customWidth="1"/>
    <col min="4350" max="4350" width="9.140625" style="2"/>
    <col min="4351" max="4351" width="11.5703125" style="2" customWidth="1"/>
    <col min="4352" max="4352" width="13.7109375" style="2" customWidth="1"/>
    <col min="4353" max="4356" width="9.28515625" style="2" customWidth="1"/>
    <col min="4357" max="4593" width="9.140625" style="2"/>
    <col min="4594" max="4594" width="34" style="2" customWidth="1"/>
    <col min="4595" max="4595" width="11.28515625" style="2" customWidth="1"/>
    <col min="4596" max="4596" width="11" style="2" customWidth="1"/>
    <col min="4597" max="4603" width="9.140625" style="2"/>
    <col min="4604" max="4605" width="10.7109375" style="2" customWidth="1"/>
    <col min="4606" max="4606" width="9.140625" style="2"/>
    <col min="4607" max="4607" width="11.5703125" style="2" customWidth="1"/>
    <col min="4608" max="4608" width="13.7109375" style="2" customWidth="1"/>
    <col min="4609" max="4612" width="9.28515625" style="2" customWidth="1"/>
    <col min="4613" max="4849" width="9.140625" style="2"/>
    <col min="4850" max="4850" width="34" style="2" customWidth="1"/>
    <col min="4851" max="4851" width="11.28515625" style="2" customWidth="1"/>
    <col min="4852" max="4852" width="11" style="2" customWidth="1"/>
    <col min="4853" max="4859" width="9.140625" style="2"/>
    <col min="4860" max="4861" width="10.7109375" style="2" customWidth="1"/>
    <col min="4862" max="4862" width="9.140625" style="2"/>
    <col min="4863" max="4863" width="11.5703125" style="2" customWidth="1"/>
    <col min="4864" max="4864" width="13.7109375" style="2" customWidth="1"/>
    <col min="4865" max="4868" width="9.28515625" style="2" customWidth="1"/>
    <col min="4869" max="5105" width="9.140625" style="2"/>
    <col min="5106" max="5106" width="34" style="2" customWidth="1"/>
    <col min="5107" max="5107" width="11.28515625" style="2" customWidth="1"/>
    <col min="5108" max="5108" width="11" style="2" customWidth="1"/>
    <col min="5109" max="5115" width="9.140625" style="2"/>
    <col min="5116" max="5117" width="10.7109375" style="2" customWidth="1"/>
    <col min="5118" max="5118" width="9.140625" style="2"/>
    <col min="5119" max="5119" width="11.5703125" style="2" customWidth="1"/>
    <col min="5120" max="5120" width="13.7109375" style="2" customWidth="1"/>
    <col min="5121" max="5124" width="9.28515625" style="2" customWidth="1"/>
    <col min="5125" max="5361" width="9.140625" style="2"/>
    <col min="5362" max="5362" width="34" style="2" customWidth="1"/>
    <col min="5363" max="5363" width="11.28515625" style="2" customWidth="1"/>
    <col min="5364" max="5364" width="11" style="2" customWidth="1"/>
    <col min="5365" max="5371" width="9.140625" style="2"/>
    <col min="5372" max="5373" width="10.7109375" style="2" customWidth="1"/>
    <col min="5374" max="5374" width="9.140625" style="2"/>
    <col min="5375" max="5375" width="11.5703125" style="2" customWidth="1"/>
    <col min="5376" max="5376" width="13.7109375" style="2" customWidth="1"/>
    <col min="5377" max="5380" width="9.28515625" style="2" customWidth="1"/>
    <col min="5381" max="5617" width="9.140625" style="2"/>
    <col min="5618" max="5618" width="34" style="2" customWidth="1"/>
    <col min="5619" max="5619" width="11.28515625" style="2" customWidth="1"/>
    <col min="5620" max="5620" width="11" style="2" customWidth="1"/>
    <col min="5621" max="5627" width="9.140625" style="2"/>
    <col min="5628" max="5629" width="10.7109375" style="2" customWidth="1"/>
    <col min="5630" max="5630" width="9.140625" style="2"/>
    <col min="5631" max="5631" width="11.5703125" style="2" customWidth="1"/>
    <col min="5632" max="5632" width="13.7109375" style="2" customWidth="1"/>
    <col min="5633" max="5636" width="9.28515625" style="2" customWidth="1"/>
    <col min="5637" max="5873" width="9.140625" style="2"/>
    <col min="5874" max="5874" width="34" style="2" customWidth="1"/>
    <col min="5875" max="5875" width="11.28515625" style="2" customWidth="1"/>
    <col min="5876" max="5876" width="11" style="2" customWidth="1"/>
    <col min="5877" max="5883" width="9.140625" style="2"/>
    <col min="5884" max="5885" width="10.7109375" style="2" customWidth="1"/>
    <col min="5886" max="5886" width="9.140625" style="2"/>
    <col min="5887" max="5887" width="11.5703125" style="2" customWidth="1"/>
    <col min="5888" max="5888" width="13.7109375" style="2" customWidth="1"/>
    <col min="5889" max="5892" width="9.28515625" style="2" customWidth="1"/>
    <col min="5893" max="6129" width="9.140625" style="2"/>
    <col min="6130" max="6130" width="34" style="2" customWidth="1"/>
    <col min="6131" max="6131" width="11.28515625" style="2" customWidth="1"/>
    <col min="6132" max="6132" width="11" style="2" customWidth="1"/>
    <col min="6133" max="6139" width="9.140625" style="2"/>
    <col min="6140" max="6141" width="10.7109375" style="2" customWidth="1"/>
    <col min="6142" max="6142" width="9.140625" style="2"/>
    <col min="6143" max="6143" width="11.5703125" style="2" customWidth="1"/>
    <col min="6144" max="6144" width="13.7109375" style="2" customWidth="1"/>
    <col min="6145" max="6148" width="9.28515625" style="2" customWidth="1"/>
    <col min="6149" max="6385" width="9.140625" style="2"/>
    <col min="6386" max="6386" width="34" style="2" customWidth="1"/>
    <col min="6387" max="6387" width="11.28515625" style="2" customWidth="1"/>
    <col min="6388" max="6388" width="11" style="2" customWidth="1"/>
    <col min="6389" max="6395" width="9.140625" style="2"/>
    <col min="6396" max="6397" width="10.7109375" style="2" customWidth="1"/>
    <col min="6398" max="6398" width="9.140625" style="2"/>
    <col min="6399" max="6399" width="11.5703125" style="2" customWidth="1"/>
    <col min="6400" max="6400" width="13.7109375" style="2" customWidth="1"/>
    <col min="6401" max="6404" width="9.28515625" style="2" customWidth="1"/>
    <col min="6405" max="6641" width="9.140625" style="2"/>
    <col min="6642" max="6642" width="34" style="2" customWidth="1"/>
    <col min="6643" max="6643" width="11.28515625" style="2" customWidth="1"/>
    <col min="6644" max="6644" width="11" style="2" customWidth="1"/>
    <col min="6645" max="6651" width="9.140625" style="2"/>
    <col min="6652" max="6653" width="10.7109375" style="2" customWidth="1"/>
    <col min="6654" max="6654" width="9.140625" style="2"/>
    <col min="6655" max="6655" width="11.5703125" style="2" customWidth="1"/>
    <col min="6656" max="6656" width="13.7109375" style="2" customWidth="1"/>
    <col min="6657" max="6660" width="9.28515625" style="2" customWidth="1"/>
    <col min="6661" max="6897" width="9.140625" style="2"/>
    <col min="6898" max="6898" width="34" style="2" customWidth="1"/>
    <col min="6899" max="6899" width="11.28515625" style="2" customWidth="1"/>
    <col min="6900" max="6900" width="11" style="2" customWidth="1"/>
    <col min="6901" max="6907" width="9.140625" style="2"/>
    <col min="6908" max="6909" width="10.7109375" style="2" customWidth="1"/>
    <col min="6910" max="6910" width="9.140625" style="2"/>
    <col min="6911" max="6911" width="11.5703125" style="2" customWidth="1"/>
    <col min="6912" max="6912" width="13.7109375" style="2" customWidth="1"/>
    <col min="6913" max="6916" width="9.28515625" style="2" customWidth="1"/>
    <col min="6917" max="7153" width="9.140625" style="2"/>
    <col min="7154" max="7154" width="34" style="2" customWidth="1"/>
    <col min="7155" max="7155" width="11.28515625" style="2" customWidth="1"/>
    <col min="7156" max="7156" width="11" style="2" customWidth="1"/>
    <col min="7157" max="7163" width="9.140625" style="2"/>
    <col min="7164" max="7165" width="10.7109375" style="2" customWidth="1"/>
    <col min="7166" max="7166" width="9.140625" style="2"/>
    <col min="7167" max="7167" width="11.5703125" style="2" customWidth="1"/>
    <col min="7168" max="7168" width="13.7109375" style="2" customWidth="1"/>
    <col min="7169" max="7172" width="9.28515625" style="2" customWidth="1"/>
    <col min="7173" max="7409" width="9.140625" style="2"/>
    <col min="7410" max="7410" width="34" style="2" customWidth="1"/>
    <col min="7411" max="7411" width="11.28515625" style="2" customWidth="1"/>
    <col min="7412" max="7412" width="11" style="2" customWidth="1"/>
    <col min="7413" max="7419" width="9.140625" style="2"/>
    <col min="7420" max="7421" width="10.7109375" style="2" customWidth="1"/>
    <col min="7422" max="7422" width="9.140625" style="2"/>
    <col min="7423" max="7423" width="11.5703125" style="2" customWidth="1"/>
    <col min="7424" max="7424" width="13.7109375" style="2" customWidth="1"/>
    <col min="7425" max="7428" width="9.28515625" style="2" customWidth="1"/>
    <col min="7429" max="7665" width="9.140625" style="2"/>
    <col min="7666" max="7666" width="34" style="2" customWidth="1"/>
    <col min="7667" max="7667" width="11.28515625" style="2" customWidth="1"/>
    <col min="7668" max="7668" width="11" style="2" customWidth="1"/>
    <col min="7669" max="7675" width="9.140625" style="2"/>
    <col min="7676" max="7677" width="10.7109375" style="2" customWidth="1"/>
    <col min="7678" max="7678" width="9.140625" style="2"/>
    <col min="7679" max="7679" width="11.5703125" style="2" customWidth="1"/>
    <col min="7680" max="7680" width="13.7109375" style="2" customWidth="1"/>
    <col min="7681" max="7684" width="9.28515625" style="2" customWidth="1"/>
    <col min="7685" max="7921" width="9.140625" style="2"/>
    <col min="7922" max="7922" width="34" style="2" customWidth="1"/>
    <col min="7923" max="7923" width="11.28515625" style="2" customWidth="1"/>
    <col min="7924" max="7924" width="11" style="2" customWidth="1"/>
    <col min="7925" max="7931" width="9.140625" style="2"/>
    <col min="7932" max="7933" width="10.7109375" style="2" customWidth="1"/>
    <col min="7934" max="7934" width="9.140625" style="2"/>
    <col min="7935" max="7935" width="11.5703125" style="2" customWidth="1"/>
    <col min="7936" max="7936" width="13.7109375" style="2" customWidth="1"/>
    <col min="7937" max="7940" width="9.28515625" style="2" customWidth="1"/>
    <col min="7941" max="8177" width="9.140625" style="2"/>
    <col min="8178" max="8178" width="34" style="2" customWidth="1"/>
    <col min="8179" max="8179" width="11.28515625" style="2" customWidth="1"/>
    <col min="8180" max="8180" width="11" style="2" customWidth="1"/>
    <col min="8181" max="8187" width="9.140625" style="2"/>
    <col min="8188" max="8189" width="10.7109375" style="2" customWidth="1"/>
    <col min="8190" max="8190" width="9.140625" style="2"/>
    <col min="8191" max="8191" width="11.5703125" style="2" customWidth="1"/>
    <col min="8192" max="8192" width="13.7109375" style="2" customWidth="1"/>
    <col min="8193" max="8196" width="9.28515625" style="2" customWidth="1"/>
    <col min="8197" max="8433" width="9.140625" style="2"/>
    <col min="8434" max="8434" width="34" style="2" customWidth="1"/>
    <col min="8435" max="8435" width="11.28515625" style="2" customWidth="1"/>
    <col min="8436" max="8436" width="11" style="2" customWidth="1"/>
    <col min="8437" max="8443" width="9.140625" style="2"/>
    <col min="8444" max="8445" width="10.7109375" style="2" customWidth="1"/>
    <col min="8446" max="8446" width="9.140625" style="2"/>
    <col min="8447" max="8447" width="11.5703125" style="2" customWidth="1"/>
    <col min="8448" max="8448" width="13.7109375" style="2" customWidth="1"/>
    <col min="8449" max="8452" width="9.28515625" style="2" customWidth="1"/>
    <col min="8453" max="8689" width="9.140625" style="2"/>
    <col min="8690" max="8690" width="34" style="2" customWidth="1"/>
    <col min="8691" max="8691" width="11.28515625" style="2" customWidth="1"/>
    <col min="8692" max="8692" width="11" style="2" customWidth="1"/>
    <col min="8693" max="8699" width="9.140625" style="2"/>
    <col min="8700" max="8701" width="10.7109375" style="2" customWidth="1"/>
    <col min="8702" max="8702" width="9.140625" style="2"/>
    <col min="8703" max="8703" width="11.5703125" style="2" customWidth="1"/>
    <col min="8704" max="8704" width="13.7109375" style="2" customWidth="1"/>
    <col min="8705" max="8708" width="9.28515625" style="2" customWidth="1"/>
    <col min="8709" max="8945" width="9.140625" style="2"/>
    <col min="8946" max="8946" width="34" style="2" customWidth="1"/>
    <col min="8947" max="8947" width="11.28515625" style="2" customWidth="1"/>
    <col min="8948" max="8948" width="11" style="2" customWidth="1"/>
    <col min="8949" max="8955" width="9.140625" style="2"/>
    <col min="8956" max="8957" width="10.7109375" style="2" customWidth="1"/>
    <col min="8958" max="8958" width="9.140625" style="2"/>
    <col min="8959" max="8959" width="11.5703125" style="2" customWidth="1"/>
    <col min="8960" max="8960" width="13.7109375" style="2" customWidth="1"/>
    <col min="8961" max="8964" width="9.28515625" style="2" customWidth="1"/>
    <col min="8965" max="9201" width="9.140625" style="2"/>
    <col min="9202" max="9202" width="34" style="2" customWidth="1"/>
    <col min="9203" max="9203" width="11.28515625" style="2" customWidth="1"/>
    <col min="9204" max="9204" width="11" style="2" customWidth="1"/>
    <col min="9205" max="9211" width="9.140625" style="2"/>
    <col min="9212" max="9213" width="10.7109375" style="2" customWidth="1"/>
    <col min="9214" max="9214" width="9.140625" style="2"/>
    <col min="9215" max="9215" width="11.5703125" style="2" customWidth="1"/>
    <col min="9216" max="9216" width="13.7109375" style="2" customWidth="1"/>
    <col min="9217" max="9220" width="9.28515625" style="2" customWidth="1"/>
    <col min="9221" max="9457" width="9.140625" style="2"/>
    <col min="9458" max="9458" width="34" style="2" customWidth="1"/>
    <col min="9459" max="9459" width="11.28515625" style="2" customWidth="1"/>
    <col min="9460" max="9460" width="11" style="2" customWidth="1"/>
    <col min="9461" max="9467" width="9.140625" style="2"/>
    <col min="9468" max="9469" width="10.7109375" style="2" customWidth="1"/>
    <col min="9470" max="9470" width="9.140625" style="2"/>
    <col min="9471" max="9471" width="11.5703125" style="2" customWidth="1"/>
    <col min="9472" max="9472" width="13.7109375" style="2" customWidth="1"/>
    <col min="9473" max="9476" width="9.28515625" style="2" customWidth="1"/>
    <col min="9477" max="9713" width="9.140625" style="2"/>
    <col min="9714" max="9714" width="34" style="2" customWidth="1"/>
    <col min="9715" max="9715" width="11.28515625" style="2" customWidth="1"/>
    <col min="9716" max="9716" width="11" style="2" customWidth="1"/>
    <col min="9717" max="9723" width="9.140625" style="2"/>
    <col min="9724" max="9725" width="10.7109375" style="2" customWidth="1"/>
    <col min="9726" max="9726" width="9.140625" style="2"/>
    <col min="9727" max="9727" width="11.5703125" style="2" customWidth="1"/>
    <col min="9728" max="9728" width="13.7109375" style="2" customWidth="1"/>
    <col min="9729" max="9732" width="9.28515625" style="2" customWidth="1"/>
    <col min="9733" max="9969" width="9.140625" style="2"/>
    <col min="9970" max="9970" width="34" style="2" customWidth="1"/>
    <col min="9971" max="9971" width="11.28515625" style="2" customWidth="1"/>
    <col min="9972" max="9972" width="11" style="2" customWidth="1"/>
    <col min="9973" max="9979" width="9.140625" style="2"/>
    <col min="9980" max="9981" width="10.7109375" style="2" customWidth="1"/>
    <col min="9982" max="9982" width="9.140625" style="2"/>
    <col min="9983" max="9983" width="11.5703125" style="2" customWidth="1"/>
    <col min="9984" max="9984" width="13.7109375" style="2" customWidth="1"/>
    <col min="9985" max="9988" width="9.28515625" style="2" customWidth="1"/>
    <col min="9989" max="10225" width="9.140625" style="2"/>
    <col min="10226" max="10226" width="34" style="2" customWidth="1"/>
    <col min="10227" max="10227" width="11.28515625" style="2" customWidth="1"/>
    <col min="10228" max="10228" width="11" style="2" customWidth="1"/>
    <col min="10229" max="10235" width="9.140625" style="2"/>
    <col min="10236" max="10237" width="10.7109375" style="2" customWidth="1"/>
    <col min="10238" max="10238" width="9.140625" style="2"/>
    <col min="10239" max="10239" width="11.5703125" style="2" customWidth="1"/>
    <col min="10240" max="10240" width="13.7109375" style="2" customWidth="1"/>
    <col min="10241" max="10244" width="9.28515625" style="2" customWidth="1"/>
    <col min="10245" max="10481" width="9.140625" style="2"/>
    <col min="10482" max="10482" width="34" style="2" customWidth="1"/>
    <col min="10483" max="10483" width="11.28515625" style="2" customWidth="1"/>
    <col min="10484" max="10484" width="11" style="2" customWidth="1"/>
    <col min="10485" max="10491" width="9.140625" style="2"/>
    <col min="10492" max="10493" width="10.7109375" style="2" customWidth="1"/>
    <col min="10494" max="10494" width="9.140625" style="2"/>
    <col min="10495" max="10495" width="11.5703125" style="2" customWidth="1"/>
    <col min="10496" max="10496" width="13.7109375" style="2" customWidth="1"/>
    <col min="10497" max="10500" width="9.28515625" style="2" customWidth="1"/>
    <col min="10501" max="10737" width="9.140625" style="2"/>
    <col min="10738" max="10738" width="34" style="2" customWidth="1"/>
    <col min="10739" max="10739" width="11.28515625" style="2" customWidth="1"/>
    <col min="10740" max="10740" width="11" style="2" customWidth="1"/>
    <col min="10741" max="10747" width="9.140625" style="2"/>
    <col min="10748" max="10749" width="10.7109375" style="2" customWidth="1"/>
    <col min="10750" max="10750" width="9.140625" style="2"/>
    <col min="10751" max="10751" width="11.5703125" style="2" customWidth="1"/>
    <col min="10752" max="10752" width="13.7109375" style="2" customWidth="1"/>
    <col min="10753" max="10756" width="9.28515625" style="2" customWidth="1"/>
    <col min="10757" max="10993" width="9.140625" style="2"/>
    <col min="10994" max="10994" width="34" style="2" customWidth="1"/>
    <col min="10995" max="10995" width="11.28515625" style="2" customWidth="1"/>
    <col min="10996" max="10996" width="11" style="2" customWidth="1"/>
    <col min="10997" max="11003" width="9.140625" style="2"/>
    <col min="11004" max="11005" width="10.7109375" style="2" customWidth="1"/>
    <col min="11006" max="11006" width="9.140625" style="2"/>
    <col min="11007" max="11007" width="11.5703125" style="2" customWidth="1"/>
    <col min="11008" max="11008" width="13.7109375" style="2" customWidth="1"/>
    <col min="11009" max="11012" width="9.28515625" style="2" customWidth="1"/>
    <col min="11013" max="11249" width="9.140625" style="2"/>
    <col min="11250" max="11250" width="34" style="2" customWidth="1"/>
    <col min="11251" max="11251" width="11.28515625" style="2" customWidth="1"/>
    <col min="11252" max="11252" width="11" style="2" customWidth="1"/>
    <col min="11253" max="11259" width="9.140625" style="2"/>
    <col min="11260" max="11261" width="10.7109375" style="2" customWidth="1"/>
    <col min="11262" max="11262" width="9.140625" style="2"/>
    <col min="11263" max="11263" width="11.5703125" style="2" customWidth="1"/>
    <col min="11264" max="11264" width="13.7109375" style="2" customWidth="1"/>
    <col min="11265" max="11268" width="9.28515625" style="2" customWidth="1"/>
    <col min="11269" max="11505" width="9.140625" style="2"/>
    <col min="11506" max="11506" width="34" style="2" customWidth="1"/>
    <col min="11507" max="11507" width="11.28515625" style="2" customWidth="1"/>
    <col min="11508" max="11508" width="11" style="2" customWidth="1"/>
    <col min="11509" max="11515" width="9.140625" style="2"/>
    <col min="11516" max="11517" width="10.7109375" style="2" customWidth="1"/>
    <col min="11518" max="11518" width="9.140625" style="2"/>
    <col min="11519" max="11519" width="11.5703125" style="2" customWidth="1"/>
    <col min="11520" max="11520" width="13.7109375" style="2" customWidth="1"/>
    <col min="11521" max="11524" width="9.28515625" style="2" customWidth="1"/>
    <col min="11525" max="11761" width="9.140625" style="2"/>
    <col min="11762" max="11762" width="34" style="2" customWidth="1"/>
    <col min="11763" max="11763" width="11.28515625" style="2" customWidth="1"/>
    <col min="11764" max="11764" width="11" style="2" customWidth="1"/>
    <col min="11765" max="11771" width="9.140625" style="2"/>
    <col min="11772" max="11773" width="10.7109375" style="2" customWidth="1"/>
    <col min="11774" max="11774" width="9.140625" style="2"/>
    <col min="11775" max="11775" width="11.5703125" style="2" customWidth="1"/>
    <col min="11776" max="11776" width="13.7109375" style="2" customWidth="1"/>
    <col min="11777" max="11780" width="9.28515625" style="2" customWidth="1"/>
    <col min="11781" max="12017" width="9.140625" style="2"/>
    <col min="12018" max="12018" width="34" style="2" customWidth="1"/>
    <col min="12019" max="12019" width="11.28515625" style="2" customWidth="1"/>
    <col min="12020" max="12020" width="11" style="2" customWidth="1"/>
    <col min="12021" max="12027" width="9.140625" style="2"/>
    <col min="12028" max="12029" width="10.7109375" style="2" customWidth="1"/>
    <col min="12030" max="12030" width="9.140625" style="2"/>
    <col min="12031" max="12031" width="11.5703125" style="2" customWidth="1"/>
    <col min="12032" max="12032" width="13.7109375" style="2" customWidth="1"/>
    <col min="12033" max="12036" width="9.28515625" style="2" customWidth="1"/>
    <col min="12037" max="12273" width="9.140625" style="2"/>
    <col min="12274" max="12274" width="34" style="2" customWidth="1"/>
    <col min="12275" max="12275" width="11.28515625" style="2" customWidth="1"/>
    <col min="12276" max="12276" width="11" style="2" customWidth="1"/>
    <col min="12277" max="12283" width="9.140625" style="2"/>
    <col min="12284" max="12285" width="10.7109375" style="2" customWidth="1"/>
    <col min="12286" max="12286" width="9.140625" style="2"/>
    <col min="12287" max="12287" width="11.5703125" style="2" customWidth="1"/>
    <col min="12288" max="12288" width="13.7109375" style="2" customWidth="1"/>
    <col min="12289" max="12292" width="9.28515625" style="2" customWidth="1"/>
    <col min="12293" max="12529" width="9.140625" style="2"/>
    <col min="12530" max="12530" width="34" style="2" customWidth="1"/>
    <col min="12531" max="12531" width="11.28515625" style="2" customWidth="1"/>
    <col min="12532" max="12532" width="11" style="2" customWidth="1"/>
    <col min="12533" max="12539" width="9.140625" style="2"/>
    <col min="12540" max="12541" width="10.7109375" style="2" customWidth="1"/>
    <col min="12542" max="12542" width="9.140625" style="2"/>
    <col min="12543" max="12543" width="11.5703125" style="2" customWidth="1"/>
    <col min="12544" max="12544" width="13.7109375" style="2" customWidth="1"/>
    <col min="12545" max="12548" width="9.28515625" style="2" customWidth="1"/>
    <col min="12549" max="12785" width="9.140625" style="2"/>
    <col min="12786" max="12786" width="34" style="2" customWidth="1"/>
    <col min="12787" max="12787" width="11.28515625" style="2" customWidth="1"/>
    <col min="12788" max="12788" width="11" style="2" customWidth="1"/>
    <col min="12789" max="12795" width="9.140625" style="2"/>
    <col min="12796" max="12797" width="10.7109375" style="2" customWidth="1"/>
    <col min="12798" max="12798" width="9.140625" style="2"/>
    <col min="12799" max="12799" width="11.5703125" style="2" customWidth="1"/>
    <col min="12800" max="12800" width="13.7109375" style="2" customWidth="1"/>
    <col min="12801" max="12804" width="9.28515625" style="2" customWidth="1"/>
    <col min="12805" max="13041" width="9.140625" style="2"/>
    <col min="13042" max="13042" width="34" style="2" customWidth="1"/>
    <col min="13043" max="13043" width="11.28515625" style="2" customWidth="1"/>
    <col min="13044" max="13044" width="11" style="2" customWidth="1"/>
    <col min="13045" max="13051" width="9.140625" style="2"/>
    <col min="13052" max="13053" width="10.7109375" style="2" customWidth="1"/>
    <col min="13054" max="13054" width="9.140625" style="2"/>
    <col min="13055" max="13055" width="11.5703125" style="2" customWidth="1"/>
    <col min="13056" max="13056" width="13.7109375" style="2" customWidth="1"/>
    <col min="13057" max="13060" width="9.28515625" style="2" customWidth="1"/>
    <col min="13061" max="13297" width="9.140625" style="2"/>
    <col min="13298" max="13298" width="34" style="2" customWidth="1"/>
    <col min="13299" max="13299" width="11.28515625" style="2" customWidth="1"/>
    <col min="13300" max="13300" width="11" style="2" customWidth="1"/>
    <col min="13301" max="13307" width="9.140625" style="2"/>
    <col min="13308" max="13309" width="10.7109375" style="2" customWidth="1"/>
    <col min="13310" max="13310" width="9.140625" style="2"/>
    <col min="13311" max="13311" width="11.5703125" style="2" customWidth="1"/>
    <col min="13312" max="13312" width="13.7109375" style="2" customWidth="1"/>
    <col min="13313" max="13316" width="9.28515625" style="2" customWidth="1"/>
    <col min="13317" max="13553" width="9.140625" style="2"/>
    <col min="13554" max="13554" width="34" style="2" customWidth="1"/>
    <col min="13555" max="13555" width="11.28515625" style="2" customWidth="1"/>
    <col min="13556" max="13556" width="11" style="2" customWidth="1"/>
    <col min="13557" max="13563" width="9.140625" style="2"/>
    <col min="13564" max="13565" width="10.7109375" style="2" customWidth="1"/>
    <col min="13566" max="13566" width="9.140625" style="2"/>
    <col min="13567" max="13567" width="11.5703125" style="2" customWidth="1"/>
    <col min="13568" max="13568" width="13.7109375" style="2" customWidth="1"/>
    <col min="13569" max="13572" width="9.28515625" style="2" customWidth="1"/>
    <col min="13573" max="13809" width="9.140625" style="2"/>
    <col min="13810" max="13810" width="34" style="2" customWidth="1"/>
    <col min="13811" max="13811" width="11.28515625" style="2" customWidth="1"/>
    <col min="13812" max="13812" width="11" style="2" customWidth="1"/>
    <col min="13813" max="13819" width="9.140625" style="2"/>
    <col min="13820" max="13821" width="10.7109375" style="2" customWidth="1"/>
    <col min="13822" max="13822" width="9.140625" style="2"/>
    <col min="13823" max="13823" width="11.5703125" style="2" customWidth="1"/>
    <col min="13824" max="13824" width="13.7109375" style="2" customWidth="1"/>
    <col min="13825" max="13828" width="9.28515625" style="2" customWidth="1"/>
    <col min="13829" max="14065" width="9.140625" style="2"/>
    <col min="14066" max="14066" width="34" style="2" customWidth="1"/>
    <col min="14067" max="14067" width="11.28515625" style="2" customWidth="1"/>
    <col min="14068" max="14068" width="11" style="2" customWidth="1"/>
    <col min="14069" max="14075" width="9.140625" style="2"/>
    <col min="14076" max="14077" width="10.7109375" style="2" customWidth="1"/>
    <col min="14078" max="14078" width="9.140625" style="2"/>
    <col min="14079" max="14079" width="11.5703125" style="2" customWidth="1"/>
    <col min="14080" max="14080" width="13.7109375" style="2" customWidth="1"/>
    <col min="14081" max="14084" width="9.28515625" style="2" customWidth="1"/>
    <col min="14085" max="14321" width="9.140625" style="2"/>
    <col min="14322" max="14322" width="34" style="2" customWidth="1"/>
    <col min="14323" max="14323" width="11.28515625" style="2" customWidth="1"/>
    <col min="14324" max="14324" width="11" style="2" customWidth="1"/>
    <col min="14325" max="14331" width="9.140625" style="2"/>
    <col min="14332" max="14333" width="10.7109375" style="2" customWidth="1"/>
    <col min="14334" max="14334" width="9.140625" style="2"/>
    <col min="14335" max="14335" width="11.5703125" style="2" customWidth="1"/>
    <col min="14336" max="14336" width="13.7109375" style="2" customWidth="1"/>
    <col min="14337" max="14340" width="9.28515625" style="2" customWidth="1"/>
    <col min="14341" max="14577" width="9.140625" style="2"/>
    <col min="14578" max="14578" width="34" style="2" customWidth="1"/>
    <col min="14579" max="14579" width="11.28515625" style="2" customWidth="1"/>
    <col min="14580" max="14580" width="11" style="2" customWidth="1"/>
    <col min="14581" max="14587" width="9.140625" style="2"/>
    <col min="14588" max="14589" width="10.7109375" style="2" customWidth="1"/>
    <col min="14590" max="14590" width="9.140625" style="2"/>
    <col min="14591" max="14591" width="11.5703125" style="2" customWidth="1"/>
    <col min="14592" max="14592" width="13.7109375" style="2" customWidth="1"/>
    <col min="14593" max="14596" width="9.28515625" style="2" customWidth="1"/>
    <col min="14597" max="14833" width="9.140625" style="2"/>
    <col min="14834" max="14834" width="34" style="2" customWidth="1"/>
    <col min="14835" max="14835" width="11.28515625" style="2" customWidth="1"/>
    <col min="14836" max="14836" width="11" style="2" customWidth="1"/>
    <col min="14837" max="14843" width="9.140625" style="2"/>
    <col min="14844" max="14845" width="10.7109375" style="2" customWidth="1"/>
    <col min="14846" max="14846" width="9.140625" style="2"/>
    <col min="14847" max="14847" width="11.5703125" style="2" customWidth="1"/>
    <col min="14848" max="14848" width="13.7109375" style="2" customWidth="1"/>
    <col min="14849" max="14852" width="9.28515625" style="2" customWidth="1"/>
    <col min="14853" max="15089" width="9.140625" style="2"/>
    <col min="15090" max="15090" width="34" style="2" customWidth="1"/>
    <col min="15091" max="15091" width="11.28515625" style="2" customWidth="1"/>
    <col min="15092" max="15092" width="11" style="2" customWidth="1"/>
    <col min="15093" max="15099" width="9.140625" style="2"/>
    <col min="15100" max="15101" width="10.7109375" style="2" customWidth="1"/>
    <col min="15102" max="15102" width="9.140625" style="2"/>
    <col min="15103" max="15103" width="11.5703125" style="2" customWidth="1"/>
    <col min="15104" max="15104" width="13.7109375" style="2" customWidth="1"/>
    <col min="15105" max="15108" width="9.28515625" style="2" customWidth="1"/>
    <col min="15109" max="15345" width="9.140625" style="2"/>
    <col min="15346" max="15346" width="34" style="2" customWidth="1"/>
    <col min="15347" max="15347" width="11.28515625" style="2" customWidth="1"/>
    <col min="15348" max="15348" width="11" style="2" customWidth="1"/>
    <col min="15349" max="15355" width="9.140625" style="2"/>
    <col min="15356" max="15357" width="10.7109375" style="2" customWidth="1"/>
    <col min="15358" max="15358" width="9.140625" style="2"/>
    <col min="15359" max="15359" width="11.5703125" style="2" customWidth="1"/>
    <col min="15360" max="15360" width="13.7109375" style="2" customWidth="1"/>
    <col min="15361" max="15364" width="9.28515625" style="2" customWidth="1"/>
    <col min="15365" max="15601" width="9.140625" style="2"/>
    <col min="15602" max="15602" width="34" style="2" customWidth="1"/>
    <col min="15603" max="15603" width="11.28515625" style="2" customWidth="1"/>
    <col min="15604" max="15604" width="11" style="2" customWidth="1"/>
    <col min="15605" max="15611" width="9.140625" style="2"/>
    <col min="15612" max="15613" width="10.7109375" style="2" customWidth="1"/>
    <col min="15614" max="15614" width="9.140625" style="2"/>
    <col min="15615" max="15615" width="11.5703125" style="2" customWidth="1"/>
    <col min="15616" max="15616" width="13.7109375" style="2" customWidth="1"/>
    <col min="15617" max="15620" width="9.28515625" style="2" customWidth="1"/>
    <col min="15621" max="15857" width="9.140625" style="2"/>
    <col min="15858" max="15858" width="34" style="2" customWidth="1"/>
    <col min="15859" max="15859" width="11.28515625" style="2" customWidth="1"/>
    <col min="15860" max="15860" width="11" style="2" customWidth="1"/>
    <col min="15861" max="15867" width="9.140625" style="2"/>
    <col min="15868" max="15869" width="10.7109375" style="2" customWidth="1"/>
    <col min="15870" max="15870" width="9.140625" style="2"/>
    <col min="15871" max="15871" width="11.5703125" style="2" customWidth="1"/>
    <col min="15872" max="15872" width="13.7109375" style="2" customWidth="1"/>
    <col min="15873" max="15876" width="9.28515625" style="2" customWidth="1"/>
    <col min="15877" max="16113" width="9.140625" style="2"/>
    <col min="16114" max="16114" width="34" style="2" customWidth="1"/>
    <col min="16115" max="16115" width="11.28515625" style="2" customWidth="1"/>
    <col min="16116" max="16116" width="11" style="2" customWidth="1"/>
    <col min="16117" max="16123" width="9.140625" style="2"/>
    <col min="16124" max="16125" width="10.7109375" style="2" customWidth="1"/>
    <col min="16126" max="16126" width="9.140625" style="2"/>
    <col min="16127" max="16127" width="11.5703125" style="2" customWidth="1"/>
    <col min="16128" max="16128" width="13.7109375" style="2" customWidth="1"/>
    <col min="16129" max="16132" width="9.28515625" style="2" customWidth="1"/>
    <col min="16133" max="16384" width="9.140625" style="2"/>
  </cols>
  <sheetData>
    <row r="1" spans="1:8" ht="40.9" customHeight="1" x14ac:dyDescent="0.3">
      <c r="A1" s="144"/>
      <c r="B1" s="455" t="s">
        <v>88</v>
      </c>
      <c r="C1" s="455"/>
      <c r="D1" s="455"/>
      <c r="E1" s="455"/>
      <c r="F1" s="455"/>
      <c r="G1" s="455"/>
      <c r="H1" s="455"/>
    </row>
    <row r="2" spans="1:8" ht="16.5" thickBot="1" x14ac:dyDescent="0.3">
      <c r="A2" s="3" t="s">
        <v>188</v>
      </c>
    </row>
    <row r="3" spans="1:8" ht="14.45" customHeight="1" x14ac:dyDescent="0.25">
      <c r="A3" s="456" t="s">
        <v>91</v>
      </c>
      <c r="B3" s="459" t="s">
        <v>92</v>
      </c>
      <c r="C3" s="374" t="s">
        <v>93</v>
      </c>
      <c r="D3" s="404" t="s">
        <v>94</v>
      </c>
      <c r="E3" s="404"/>
      <c r="F3" s="404"/>
      <c r="G3" s="404"/>
      <c r="H3" s="464"/>
    </row>
    <row r="4" spans="1:8" customFormat="1" ht="52.9" customHeight="1" x14ac:dyDescent="0.25">
      <c r="A4" s="457"/>
      <c r="B4" s="460"/>
      <c r="C4" s="375"/>
      <c r="D4" s="375" t="s">
        <v>95</v>
      </c>
      <c r="E4" s="375" t="s">
        <v>96</v>
      </c>
      <c r="F4" s="375"/>
      <c r="G4" s="375"/>
      <c r="H4" s="379" t="s">
        <v>97</v>
      </c>
    </row>
    <row r="5" spans="1:8" customFormat="1" ht="55.9" customHeight="1" thickBot="1" x14ac:dyDescent="0.3">
      <c r="A5" s="458"/>
      <c r="B5" s="461"/>
      <c r="C5" s="376"/>
      <c r="D5" s="376"/>
      <c r="E5" s="117" t="s">
        <v>76</v>
      </c>
      <c r="F5" s="117" t="s">
        <v>98</v>
      </c>
      <c r="G5" s="117" t="s">
        <v>99</v>
      </c>
      <c r="H5" s="380"/>
    </row>
    <row r="6" spans="1:8" customFormat="1" ht="25.9" customHeight="1" x14ac:dyDescent="0.25">
      <c r="A6" s="449" t="s">
        <v>103</v>
      </c>
      <c r="B6" s="118" t="s">
        <v>104</v>
      </c>
      <c r="C6" s="119"/>
      <c r="D6" s="119"/>
      <c r="E6" s="119">
        <f>F6+G6</f>
        <v>0</v>
      </c>
      <c r="F6" s="119"/>
      <c r="G6" s="119"/>
      <c r="H6" s="119"/>
    </row>
    <row r="7" spans="1:8" customFormat="1" ht="22.15" customHeight="1" x14ac:dyDescent="0.25">
      <c r="A7" s="449"/>
      <c r="B7" s="121" t="s">
        <v>105</v>
      </c>
      <c r="C7" s="120"/>
      <c r="D7" s="120"/>
      <c r="E7" s="120">
        <f t="shared" ref="E7:E51" si="0">F7+G7</f>
        <v>0</v>
      </c>
      <c r="F7" s="120"/>
      <c r="G7" s="120"/>
      <c r="H7" s="120"/>
    </row>
    <row r="8" spans="1:8" customFormat="1" ht="18" customHeight="1" x14ac:dyDescent="0.25">
      <c r="A8" s="450"/>
      <c r="B8" s="121" t="s">
        <v>106</v>
      </c>
      <c r="C8" s="120"/>
      <c r="D8" s="120"/>
      <c r="E8" s="120">
        <f t="shared" si="0"/>
        <v>0</v>
      </c>
      <c r="F8" s="120"/>
      <c r="G8" s="120"/>
      <c r="H8" s="120"/>
    </row>
    <row r="9" spans="1:8" customFormat="1" ht="23.45" customHeight="1" x14ac:dyDescent="0.25">
      <c r="A9" s="121" t="s">
        <v>107</v>
      </c>
      <c r="B9" s="121" t="s">
        <v>108</v>
      </c>
      <c r="C9" s="120"/>
      <c r="D9" s="120"/>
      <c r="E9" s="120">
        <f t="shared" si="0"/>
        <v>0</v>
      </c>
      <c r="F9" s="120"/>
      <c r="G9" s="120"/>
      <c r="H9" s="120"/>
    </row>
    <row r="10" spans="1:8" customFormat="1" ht="28.9" customHeight="1" x14ac:dyDescent="0.25">
      <c r="A10" s="121" t="s">
        <v>109</v>
      </c>
      <c r="B10" s="121" t="s">
        <v>110</v>
      </c>
      <c r="C10" s="120"/>
      <c r="D10" s="120"/>
      <c r="E10" s="120">
        <f t="shared" si="0"/>
        <v>0</v>
      </c>
      <c r="F10" s="120"/>
      <c r="G10" s="120"/>
      <c r="H10" s="120"/>
    </row>
    <row r="11" spans="1:8" customFormat="1" ht="22.9" customHeight="1" x14ac:dyDescent="0.25">
      <c r="A11" s="121" t="s">
        <v>111</v>
      </c>
      <c r="B11" s="121" t="s">
        <v>112</v>
      </c>
      <c r="C11" s="120"/>
      <c r="D11" s="120"/>
      <c r="E11" s="120">
        <f t="shared" si="0"/>
        <v>0</v>
      </c>
      <c r="F11" s="120"/>
      <c r="G11" s="120"/>
      <c r="H11" s="120"/>
    </row>
    <row r="12" spans="1:8" customFormat="1" ht="24" customHeight="1" x14ac:dyDescent="0.25">
      <c r="A12" s="121" t="s">
        <v>113</v>
      </c>
      <c r="B12" s="121" t="s">
        <v>114</v>
      </c>
      <c r="C12" s="120"/>
      <c r="D12" s="120"/>
      <c r="E12" s="120">
        <f t="shared" si="0"/>
        <v>0</v>
      </c>
      <c r="F12" s="120"/>
      <c r="G12" s="120"/>
      <c r="H12" s="120"/>
    </row>
    <row r="13" spans="1:8" customFormat="1" ht="18.600000000000001" customHeight="1" x14ac:dyDescent="0.25">
      <c r="A13" s="122" t="s">
        <v>115</v>
      </c>
      <c r="B13" s="122" t="s">
        <v>116</v>
      </c>
      <c r="C13" s="120"/>
      <c r="D13" s="120"/>
      <c r="E13" s="120">
        <f t="shared" si="0"/>
        <v>0</v>
      </c>
      <c r="F13" s="120"/>
      <c r="G13" s="120"/>
      <c r="H13" s="120"/>
    </row>
    <row r="14" spans="1:8" customFormat="1" ht="24" customHeight="1" x14ac:dyDescent="0.25">
      <c r="A14" s="121" t="s">
        <v>117</v>
      </c>
      <c r="B14" s="121" t="s">
        <v>118</v>
      </c>
      <c r="C14" s="120"/>
      <c r="D14" s="120"/>
      <c r="E14" s="120">
        <f t="shared" si="0"/>
        <v>0</v>
      </c>
      <c r="F14" s="120"/>
      <c r="G14" s="120"/>
      <c r="H14" s="120"/>
    </row>
    <row r="15" spans="1:8" customFormat="1" ht="24" customHeight="1" x14ac:dyDescent="0.25">
      <c r="A15" s="121" t="s">
        <v>119</v>
      </c>
      <c r="B15" s="121" t="s">
        <v>120</v>
      </c>
      <c r="C15" s="120"/>
      <c r="D15" s="120"/>
      <c r="E15" s="120">
        <f t="shared" si="0"/>
        <v>0</v>
      </c>
      <c r="F15" s="120"/>
      <c r="G15" s="120"/>
      <c r="H15" s="120"/>
    </row>
    <row r="16" spans="1:8" customFormat="1" ht="24.6" customHeight="1" x14ac:dyDescent="0.25">
      <c r="A16" s="121" t="s">
        <v>121</v>
      </c>
      <c r="B16" s="121" t="s">
        <v>122</v>
      </c>
      <c r="C16" s="120"/>
      <c r="D16" s="120"/>
      <c r="E16" s="120">
        <f t="shared" si="0"/>
        <v>0</v>
      </c>
      <c r="F16" s="120"/>
      <c r="G16" s="120"/>
      <c r="H16" s="120"/>
    </row>
    <row r="17" spans="1:8" customFormat="1" ht="24.6" customHeight="1" x14ac:dyDescent="0.25">
      <c r="A17" s="121" t="s">
        <v>123</v>
      </c>
      <c r="B17" s="121" t="s">
        <v>124</v>
      </c>
      <c r="C17" s="120"/>
      <c r="D17" s="120"/>
      <c r="E17" s="120">
        <f t="shared" si="0"/>
        <v>0</v>
      </c>
      <c r="F17" s="120"/>
      <c r="G17" s="120"/>
      <c r="H17" s="120"/>
    </row>
    <row r="18" spans="1:8" customFormat="1" ht="24.6" customHeight="1" x14ac:dyDescent="0.25">
      <c r="A18" s="121" t="s">
        <v>125</v>
      </c>
      <c r="B18" s="121" t="s">
        <v>126</v>
      </c>
      <c r="C18" s="120"/>
      <c r="D18" s="120"/>
      <c r="E18" s="120">
        <f t="shared" si="0"/>
        <v>0</v>
      </c>
      <c r="F18" s="120"/>
      <c r="G18" s="120"/>
      <c r="H18" s="120"/>
    </row>
    <row r="19" spans="1:8" customFormat="1" ht="16.149999999999999" customHeight="1" x14ac:dyDescent="0.25">
      <c r="A19" s="122" t="s">
        <v>127</v>
      </c>
      <c r="B19" s="122" t="s">
        <v>128</v>
      </c>
      <c r="C19" s="120"/>
      <c r="D19" s="120"/>
      <c r="E19" s="120">
        <f t="shared" si="0"/>
        <v>0</v>
      </c>
      <c r="F19" s="120"/>
      <c r="G19" s="120"/>
      <c r="H19" s="120"/>
    </row>
    <row r="20" spans="1:8" customFormat="1" ht="16.149999999999999" customHeight="1" x14ac:dyDescent="0.25">
      <c r="A20" s="451" t="s">
        <v>129</v>
      </c>
      <c r="B20" s="121" t="s">
        <v>130</v>
      </c>
      <c r="C20" s="120"/>
      <c r="D20" s="120"/>
      <c r="E20" s="120">
        <f t="shared" si="0"/>
        <v>0</v>
      </c>
      <c r="F20" s="120"/>
      <c r="G20" s="120"/>
      <c r="H20" s="120"/>
    </row>
    <row r="21" spans="1:8" customFormat="1" ht="29.45" customHeight="1" x14ac:dyDescent="0.25">
      <c r="A21" s="452"/>
      <c r="B21" s="123" t="s">
        <v>131</v>
      </c>
      <c r="C21" s="120"/>
      <c r="D21" s="120"/>
      <c r="E21" s="120">
        <f t="shared" si="0"/>
        <v>0</v>
      </c>
      <c r="F21" s="120"/>
      <c r="G21" s="120"/>
      <c r="H21" s="120"/>
    </row>
    <row r="22" spans="1:8" customFormat="1" ht="23.45" customHeight="1" x14ac:dyDescent="0.25">
      <c r="A22" s="121" t="s">
        <v>132</v>
      </c>
      <c r="B22" s="121" t="s">
        <v>133</v>
      </c>
      <c r="C22" s="120"/>
      <c r="D22" s="120"/>
      <c r="E22" s="120">
        <f t="shared" si="0"/>
        <v>0</v>
      </c>
      <c r="F22" s="120"/>
      <c r="G22" s="120"/>
      <c r="H22" s="120"/>
    </row>
    <row r="23" spans="1:8" customFormat="1" ht="24" customHeight="1" x14ac:dyDescent="0.25">
      <c r="A23" s="451" t="s">
        <v>134</v>
      </c>
      <c r="B23" s="121" t="s">
        <v>135</v>
      </c>
      <c r="C23" s="120">
        <f t="shared" ref="C23:D23" si="1">C24+C25+C26</f>
        <v>0</v>
      </c>
      <c r="D23" s="120">
        <f t="shared" si="1"/>
        <v>0</v>
      </c>
      <c r="E23" s="120">
        <f t="shared" si="0"/>
        <v>0</v>
      </c>
      <c r="F23" s="120">
        <f t="shared" ref="F23:H23" si="2">F24+F25+F26</f>
        <v>0</v>
      </c>
      <c r="G23" s="120">
        <f t="shared" si="2"/>
        <v>0</v>
      </c>
      <c r="H23" s="120">
        <f t="shared" si="2"/>
        <v>0</v>
      </c>
    </row>
    <row r="24" spans="1:8" customFormat="1" ht="24.6" customHeight="1" x14ac:dyDescent="0.25">
      <c r="A24" s="453"/>
      <c r="B24" s="124" t="s">
        <v>136</v>
      </c>
      <c r="C24" s="120"/>
      <c r="D24" s="120"/>
      <c r="E24" s="120">
        <f t="shared" si="0"/>
        <v>0</v>
      </c>
      <c r="F24" s="120"/>
      <c r="G24" s="120"/>
      <c r="H24" s="120"/>
    </row>
    <row r="25" spans="1:8" customFormat="1" ht="54.6" customHeight="1" x14ac:dyDescent="0.25">
      <c r="A25" s="453"/>
      <c r="B25" s="124" t="s">
        <v>137</v>
      </c>
      <c r="C25" s="120"/>
      <c r="D25" s="120"/>
      <c r="E25" s="120">
        <f t="shared" si="0"/>
        <v>0</v>
      </c>
      <c r="F25" s="120"/>
      <c r="G25" s="120"/>
      <c r="H25" s="120"/>
    </row>
    <row r="26" spans="1:8" customFormat="1" ht="70.150000000000006" customHeight="1" x14ac:dyDescent="0.25">
      <c r="A26" s="452"/>
      <c r="B26" s="124" t="s">
        <v>138</v>
      </c>
      <c r="C26" s="120"/>
      <c r="D26" s="120"/>
      <c r="E26" s="120">
        <f t="shared" si="0"/>
        <v>0</v>
      </c>
      <c r="F26" s="120"/>
      <c r="G26" s="120"/>
      <c r="H26" s="120"/>
    </row>
    <row r="27" spans="1:8" customFormat="1" ht="23.45" customHeight="1" x14ac:dyDescent="0.25">
      <c r="A27" s="454" t="s">
        <v>139</v>
      </c>
      <c r="B27" s="121" t="s">
        <v>140</v>
      </c>
      <c r="C27" s="120"/>
      <c r="D27" s="120"/>
      <c r="E27" s="120">
        <f t="shared" si="0"/>
        <v>0</v>
      </c>
      <c r="F27" s="120"/>
      <c r="G27" s="120"/>
      <c r="H27" s="120"/>
    </row>
    <row r="28" spans="1:8" customFormat="1" ht="53.45" customHeight="1" x14ac:dyDescent="0.25">
      <c r="A28" s="454"/>
      <c r="B28" s="121" t="s">
        <v>141</v>
      </c>
      <c r="C28" s="120"/>
      <c r="D28" s="120"/>
      <c r="E28" s="120">
        <f t="shared" si="0"/>
        <v>0</v>
      </c>
      <c r="F28" s="120"/>
      <c r="G28" s="120"/>
      <c r="H28" s="120"/>
    </row>
    <row r="29" spans="1:8" customFormat="1" ht="24.6" customHeight="1" x14ac:dyDescent="0.25">
      <c r="A29" s="454"/>
      <c r="B29" s="125" t="s">
        <v>142</v>
      </c>
      <c r="C29" s="120"/>
      <c r="D29" s="120"/>
      <c r="E29" s="120">
        <f t="shared" si="0"/>
        <v>0</v>
      </c>
      <c r="F29" s="120"/>
      <c r="G29" s="120"/>
      <c r="H29" s="120"/>
    </row>
    <row r="30" spans="1:8" customFormat="1" ht="22.15" customHeight="1" x14ac:dyDescent="0.25">
      <c r="A30" s="121" t="s">
        <v>143</v>
      </c>
      <c r="B30" s="121" t="s">
        <v>144</v>
      </c>
      <c r="C30" s="120"/>
      <c r="D30" s="120"/>
      <c r="E30" s="120">
        <f t="shared" si="0"/>
        <v>0</v>
      </c>
      <c r="F30" s="120"/>
      <c r="G30" s="120"/>
      <c r="H30" s="120"/>
    </row>
    <row r="31" spans="1:8" customFormat="1" ht="35.450000000000003" customHeight="1" x14ac:dyDescent="0.25">
      <c r="A31" s="126" t="s">
        <v>145</v>
      </c>
      <c r="B31" s="127" t="s">
        <v>146</v>
      </c>
      <c r="C31" s="120"/>
      <c r="D31" s="120"/>
      <c r="E31" s="120">
        <f t="shared" si="0"/>
        <v>0</v>
      </c>
      <c r="F31" s="120"/>
      <c r="G31" s="120"/>
      <c r="H31" s="120"/>
    </row>
    <row r="32" spans="1:8" customFormat="1" ht="16.149999999999999" customHeight="1" x14ac:dyDescent="0.25">
      <c r="A32" s="121" t="s">
        <v>147</v>
      </c>
      <c r="B32" s="121" t="s">
        <v>148</v>
      </c>
      <c r="C32" s="120"/>
      <c r="D32" s="120"/>
      <c r="E32" s="120">
        <f t="shared" si="0"/>
        <v>0</v>
      </c>
      <c r="F32" s="120"/>
      <c r="G32" s="120"/>
      <c r="H32" s="120"/>
    </row>
    <row r="33" spans="1:8" customFormat="1" ht="15.75" x14ac:dyDescent="0.25">
      <c r="A33" s="122" t="s">
        <v>149</v>
      </c>
      <c r="B33" s="122" t="s">
        <v>150</v>
      </c>
      <c r="C33" s="120"/>
      <c r="D33" s="120"/>
      <c r="E33" s="120">
        <f t="shared" si="0"/>
        <v>0</v>
      </c>
      <c r="F33" s="120"/>
      <c r="G33" s="120"/>
      <c r="H33" s="120"/>
    </row>
    <row r="34" spans="1:8" customFormat="1" ht="15.75" x14ac:dyDescent="0.25">
      <c r="A34" s="122" t="s">
        <v>151</v>
      </c>
      <c r="B34" s="122" t="s">
        <v>152</v>
      </c>
      <c r="C34" s="120"/>
      <c r="D34" s="120"/>
      <c r="E34" s="120">
        <f t="shared" si="0"/>
        <v>0</v>
      </c>
      <c r="F34" s="120"/>
      <c r="G34" s="120"/>
      <c r="H34" s="120"/>
    </row>
    <row r="35" spans="1:8" customFormat="1" ht="24" customHeight="1" x14ac:dyDescent="0.25">
      <c r="A35" s="121" t="s">
        <v>153</v>
      </c>
      <c r="B35" s="121" t="s">
        <v>154</v>
      </c>
      <c r="C35" s="120"/>
      <c r="D35" s="120"/>
      <c r="E35" s="120">
        <f t="shared" si="0"/>
        <v>0</v>
      </c>
      <c r="F35" s="120"/>
      <c r="G35" s="120"/>
      <c r="H35" s="120"/>
    </row>
    <row r="36" spans="1:8" customFormat="1" ht="22.9" customHeight="1" x14ac:dyDescent="0.25">
      <c r="A36" s="121" t="s">
        <v>155</v>
      </c>
      <c r="B36" s="121" t="s">
        <v>156</v>
      </c>
      <c r="C36" s="120"/>
      <c r="D36" s="120"/>
      <c r="E36" s="120">
        <f t="shared" si="0"/>
        <v>0</v>
      </c>
      <c r="F36" s="120"/>
      <c r="G36" s="120"/>
      <c r="H36" s="120"/>
    </row>
    <row r="37" spans="1:8" customFormat="1" ht="25.9" customHeight="1" x14ac:dyDescent="0.25">
      <c r="A37" s="121" t="s">
        <v>157</v>
      </c>
      <c r="B37" s="121" t="s">
        <v>158</v>
      </c>
      <c r="C37" s="120"/>
      <c r="D37" s="120"/>
      <c r="E37" s="120">
        <f t="shared" si="0"/>
        <v>0</v>
      </c>
      <c r="F37" s="120"/>
      <c r="G37" s="120"/>
      <c r="H37" s="120"/>
    </row>
    <row r="38" spans="1:8" customFormat="1" ht="19.899999999999999" customHeight="1" x14ac:dyDescent="0.25">
      <c r="A38" s="121" t="s">
        <v>159</v>
      </c>
      <c r="B38" s="121" t="s">
        <v>160</v>
      </c>
      <c r="C38" s="120"/>
      <c r="D38" s="120"/>
      <c r="E38" s="120">
        <f t="shared" si="0"/>
        <v>0</v>
      </c>
      <c r="F38" s="120"/>
      <c r="G38" s="120"/>
      <c r="H38" s="120"/>
    </row>
    <row r="39" spans="1:8" customFormat="1" ht="22.15" customHeight="1" x14ac:dyDescent="0.25">
      <c r="A39" s="121" t="s">
        <v>161</v>
      </c>
      <c r="B39" s="121" t="s">
        <v>162</v>
      </c>
      <c r="C39" s="120"/>
      <c r="D39" s="120"/>
      <c r="E39" s="120">
        <f t="shared" si="0"/>
        <v>0</v>
      </c>
      <c r="F39" s="120"/>
      <c r="G39" s="120"/>
      <c r="H39" s="120"/>
    </row>
    <row r="40" spans="1:8" customFormat="1" ht="21" customHeight="1" x14ac:dyDescent="0.25">
      <c r="A40" s="448" t="s">
        <v>163</v>
      </c>
      <c r="B40" s="121" t="s">
        <v>164</v>
      </c>
      <c r="C40" s="120"/>
      <c r="D40" s="120"/>
      <c r="E40" s="120">
        <f t="shared" si="0"/>
        <v>0</v>
      </c>
      <c r="F40" s="120"/>
      <c r="G40" s="120"/>
      <c r="H40" s="120"/>
    </row>
    <row r="41" spans="1:8" customFormat="1" ht="21.6" customHeight="1" x14ac:dyDescent="0.25">
      <c r="A41" s="448"/>
      <c r="B41" s="121" t="s">
        <v>165</v>
      </c>
      <c r="C41" s="120"/>
      <c r="D41" s="120"/>
      <c r="E41" s="120">
        <f t="shared" si="0"/>
        <v>0</v>
      </c>
      <c r="F41" s="120"/>
      <c r="G41" s="120"/>
      <c r="H41" s="120"/>
    </row>
    <row r="42" spans="1:8" customFormat="1" ht="18.600000000000001" customHeight="1" x14ac:dyDescent="0.25">
      <c r="A42" s="121" t="s">
        <v>166</v>
      </c>
      <c r="B42" s="121" t="s">
        <v>167</v>
      </c>
      <c r="C42" s="120"/>
      <c r="D42" s="120"/>
      <c r="E42" s="120">
        <f t="shared" si="0"/>
        <v>0</v>
      </c>
      <c r="F42" s="128"/>
      <c r="G42" s="120"/>
      <c r="H42" s="120"/>
    </row>
    <row r="43" spans="1:8" customFormat="1" ht="20.45" customHeight="1" x14ac:dyDescent="0.25">
      <c r="A43" s="121" t="s">
        <v>168</v>
      </c>
      <c r="B43" s="121" t="s">
        <v>169</v>
      </c>
      <c r="C43" s="120"/>
      <c r="D43" s="120"/>
      <c r="E43" s="120">
        <f t="shared" si="0"/>
        <v>0</v>
      </c>
      <c r="F43" s="120"/>
      <c r="G43" s="120"/>
      <c r="H43" s="120"/>
    </row>
    <row r="44" spans="1:8" customFormat="1" ht="15" customHeight="1" x14ac:dyDescent="0.25">
      <c r="A44" s="448" t="s">
        <v>170</v>
      </c>
      <c r="B44" s="121" t="s">
        <v>171</v>
      </c>
      <c r="C44" s="120"/>
      <c r="D44" s="120"/>
      <c r="E44" s="120">
        <f t="shared" si="0"/>
        <v>0</v>
      </c>
      <c r="F44" s="120"/>
      <c r="G44" s="120"/>
      <c r="H44" s="120"/>
    </row>
    <row r="45" spans="1:8" customFormat="1" ht="18" customHeight="1" x14ac:dyDescent="0.25">
      <c r="A45" s="448"/>
      <c r="B45" s="121" t="s">
        <v>172</v>
      </c>
      <c r="C45" s="120"/>
      <c r="D45" s="120"/>
      <c r="E45" s="120">
        <f t="shared" si="0"/>
        <v>0</v>
      </c>
      <c r="F45" s="120"/>
      <c r="G45" s="120"/>
      <c r="H45" s="120"/>
    </row>
    <row r="46" spans="1:8" customFormat="1" ht="20.45" customHeight="1" x14ac:dyDescent="0.25">
      <c r="A46" s="121" t="s">
        <v>173</v>
      </c>
      <c r="B46" s="121" t="s">
        <v>174</v>
      </c>
      <c r="C46" s="120"/>
      <c r="D46" s="120"/>
      <c r="E46" s="120">
        <f t="shared" si="0"/>
        <v>0</v>
      </c>
      <c r="F46" s="120"/>
      <c r="G46" s="120"/>
      <c r="H46" s="120"/>
    </row>
    <row r="47" spans="1:8" customFormat="1" ht="15.75" x14ac:dyDescent="0.25">
      <c r="A47" s="129" t="s">
        <v>175</v>
      </c>
      <c r="B47" s="122" t="s">
        <v>176</v>
      </c>
      <c r="C47" s="120"/>
      <c r="D47" s="120"/>
      <c r="E47" s="120">
        <f t="shared" si="0"/>
        <v>0</v>
      </c>
      <c r="F47" s="120"/>
      <c r="G47" s="120"/>
      <c r="H47" s="120"/>
    </row>
    <row r="48" spans="1:8" customFormat="1" ht="19.899999999999999" customHeight="1" x14ac:dyDescent="0.25">
      <c r="A48" s="121" t="s">
        <v>177</v>
      </c>
      <c r="B48" s="121" t="s">
        <v>178</v>
      </c>
      <c r="C48" s="120"/>
      <c r="D48" s="120"/>
      <c r="E48" s="120">
        <f t="shared" si="0"/>
        <v>0</v>
      </c>
      <c r="F48" s="120"/>
      <c r="G48" s="120"/>
      <c r="H48" s="120"/>
    </row>
    <row r="49" spans="1:8" customFormat="1" ht="19.899999999999999" customHeight="1" x14ac:dyDescent="0.25">
      <c r="A49" s="121" t="s">
        <v>179</v>
      </c>
      <c r="B49" s="121" t="s">
        <v>180</v>
      </c>
      <c r="C49" s="120"/>
      <c r="D49" s="120"/>
      <c r="E49" s="120">
        <f t="shared" si="0"/>
        <v>0</v>
      </c>
      <c r="F49" s="120"/>
      <c r="G49" s="120"/>
      <c r="H49" s="120"/>
    </row>
    <row r="50" spans="1:8" customFormat="1" ht="21" customHeight="1" x14ac:dyDescent="0.25">
      <c r="A50" s="121" t="s">
        <v>181</v>
      </c>
      <c r="B50" s="121" t="s">
        <v>182</v>
      </c>
      <c r="C50" s="120"/>
      <c r="D50" s="120"/>
      <c r="E50" s="120">
        <f t="shared" si="0"/>
        <v>0</v>
      </c>
      <c r="F50" s="120"/>
      <c r="G50" s="120"/>
      <c r="H50" s="120"/>
    </row>
    <row r="51" spans="1:8" customFormat="1" ht="27" customHeight="1" x14ac:dyDescent="0.25">
      <c r="A51" s="130" t="s">
        <v>66</v>
      </c>
      <c r="B51" s="131"/>
      <c r="C51" s="132">
        <f>SUM(C6:C23)+SUM(C27:C50)</f>
        <v>0</v>
      </c>
      <c r="D51" s="132">
        <f>SUM(D6:D23)+SUM(D27:D50)</f>
        <v>0</v>
      </c>
      <c r="E51" s="133">
        <f t="shared" si="0"/>
        <v>0</v>
      </c>
      <c r="F51" s="132">
        <f>SUM(F6:F23)+SUM(F27:F50)</f>
        <v>0</v>
      </c>
      <c r="G51" s="132">
        <f>SUM(G6:G23)+SUM(G27:G50)</f>
        <v>0</v>
      </c>
      <c r="H51" s="132">
        <f>SUM(H6:H23)+SUM(H27:H50)</f>
        <v>0</v>
      </c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8740157480314965" right="0" top="0.78740157480314965" bottom="0" header="0.31496062992125984" footer="0.31496062992125984"/>
  <pageSetup paperSize="9" scale="5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72"/>
  <sheetViews>
    <sheetView topLeftCell="A55" zoomScale="80" zoomScaleNormal="80" workbookViewId="0">
      <selection activeCell="A16" sqref="A16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9.25" customHeight="1" x14ac:dyDescent="0.25">
      <c r="B1" s="400" t="s">
        <v>80</v>
      </c>
      <c r="C1" s="400"/>
      <c r="D1" s="400"/>
      <c r="E1" s="400"/>
      <c r="F1" s="400"/>
      <c r="G1" s="400"/>
      <c r="H1" s="400"/>
    </row>
    <row r="2" spans="1:12" x14ac:dyDescent="0.25">
      <c r="B2" s="400"/>
      <c r="C2" s="400"/>
      <c r="D2" s="400"/>
      <c r="E2" s="400"/>
      <c r="F2" s="400"/>
      <c r="G2" s="400"/>
      <c r="H2" s="400"/>
    </row>
    <row r="3" spans="1:12" ht="16.5" thickBot="1" x14ac:dyDescent="0.3">
      <c r="A3" s="3" t="s">
        <v>72</v>
      </c>
      <c r="B3" s="1"/>
      <c r="C3" s="1"/>
      <c r="D3" s="1"/>
      <c r="E3" s="1"/>
    </row>
    <row r="4" spans="1:12" ht="19.5" customHeight="1" x14ac:dyDescent="0.25">
      <c r="A4" s="401" t="s">
        <v>0</v>
      </c>
      <c r="B4" s="404" t="s">
        <v>75</v>
      </c>
      <c r="C4" s="404"/>
      <c r="D4" s="404"/>
      <c r="E4" s="404"/>
      <c r="F4" s="406" t="s">
        <v>1</v>
      </c>
      <c r="G4" s="406" t="s">
        <v>2</v>
      </c>
      <c r="H4" s="409" t="s">
        <v>3</v>
      </c>
      <c r="I4" s="394" t="s">
        <v>86</v>
      </c>
      <c r="J4" s="394"/>
      <c r="K4" s="394"/>
      <c r="L4" s="395"/>
    </row>
    <row r="5" spans="1:12" ht="42.6" customHeight="1" x14ac:dyDescent="0.25">
      <c r="A5" s="402"/>
      <c r="B5" s="405"/>
      <c r="C5" s="405"/>
      <c r="D5" s="405"/>
      <c r="E5" s="405"/>
      <c r="F5" s="407"/>
      <c r="G5" s="407"/>
      <c r="H5" s="410"/>
      <c r="I5" s="396" t="s">
        <v>84</v>
      </c>
      <c r="J5" s="396"/>
      <c r="K5" s="397" t="s">
        <v>85</v>
      </c>
      <c r="L5" s="398"/>
    </row>
    <row r="6" spans="1:12" ht="62.25" customHeight="1" thickBot="1" x14ac:dyDescent="0.3">
      <c r="A6" s="403"/>
      <c r="B6" s="54" t="s">
        <v>76</v>
      </c>
      <c r="C6" s="55" t="s">
        <v>77</v>
      </c>
      <c r="D6" s="55" t="s">
        <v>78</v>
      </c>
      <c r="E6" s="55" t="s">
        <v>79</v>
      </c>
      <c r="F6" s="408"/>
      <c r="G6" s="408"/>
      <c r="H6" s="411"/>
      <c r="I6" s="55" t="s">
        <v>79</v>
      </c>
      <c r="J6" s="56" t="s">
        <v>2</v>
      </c>
      <c r="K6" s="55" t="s">
        <v>79</v>
      </c>
      <c r="L6" s="57" t="s">
        <v>2</v>
      </c>
    </row>
    <row r="7" spans="1:12" ht="16.5" thickBot="1" x14ac:dyDescent="0.3">
      <c r="A7" s="74" t="s">
        <v>4</v>
      </c>
      <c r="B7" s="27">
        <f>C7+D7+E7</f>
        <v>2745</v>
      </c>
      <c r="C7" s="85"/>
      <c r="D7" s="86"/>
      <c r="E7" s="27">
        <v>2745</v>
      </c>
      <c r="F7" s="85"/>
      <c r="G7" s="86">
        <v>1200</v>
      </c>
      <c r="H7" s="73"/>
      <c r="I7" s="79"/>
      <c r="J7" s="75"/>
      <c r="K7" s="75"/>
      <c r="L7" s="76"/>
    </row>
    <row r="8" spans="1:12" ht="16.5" thickBot="1" x14ac:dyDescent="0.3">
      <c r="A8" s="19" t="s">
        <v>5</v>
      </c>
      <c r="B8" s="26">
        <f t="shared" ref="B8:B69" si="0">C8+D8+E8</f>
        <v>0</v>
      </c>
      <c r="C8" s="42"/>
      <c r="D8" s="40"/>
      <c r="E8" s="41"/>
      <c r="F8" s="42"/>
      <c r="G8" s="40"/>
      <c r="H8" s="59"/>
      <c r="I8" s="61"/>
      <c r="J8" s="52"/>
      <c r="K8" s="52"/>
      <c r="L8" s="53"/>
    </row>
    <row r="9" spans="1:12" ht="16.5" thickBot="1" x14ac:dyDescent="0.3">
      <c r="A9" s="19" t="s">
        <v>6</v>
      </c>
      <c r="B9" s="26">
        <f t="shared" si="0"/>
        <v>0</v>
      </c>
      <c r="C9" s="42"/>
      <c r="D9" s="40"/>
      <c r="E9" s="41"/>
      <c r="F9" s="42"/>
      <c r="G9" s="40"/>
      <c r="H9" s="59"/>
      <c r="I9" s="61"/>
      <c r="J9" s="52"/>
      <c r="K9" s="52"/>
      <c r="L9" s="53"/>
    </row>
    <row r="10" spans="1:12" ht="16.5" thickBot="1" x14ac:dyDescent="0.3">
      <c r="A10" s="19" t="s">
        <v>7</v>
      </c>
      <c r="B10" s="26">
        <f t="shared" si="0"/>
        <v>0</v>
      </c>
      <c r="C10" s="42"/>
      <c r="D10" s="40"/>
      <c r="E10" s="41"/>
      <c r="F10" s="42"/>
      <c r="G10" s="40"/>
      <c r="H10" s="59"/>
      <c r="I10" s="61"/>
      <c r="J10" s="52"/>
      <c r="K10" s="52"/>
      <c r="L10" s="53"/>
    </row>
    <row r="11" spans="1:12" ht="16.5" thickBot="1" x14ac:dyDescent="0.3">
      <c r="A11" s="19" t="s">
        <v>8</v>
      </c>
      <c r="B11" s="26">
        <f t="shared" si="0"/>
        <v>0</v>
      </c>
      <c r="C11" s="42"/>
      <c r="D11" s="40"/>
      <c r="E11" s="41"/>
      <c r="F11" s="42"/>
      <c r="G11" s="40"/>
      <c r="H11" s="59"/>
      <c r="I11" s="61"/>
      <c r="J11" s="52"/>
      <c r="K11" s="52"/>
      <c r="L11" s="53"/>
    </row>
    <row r="12" spans="1:12" ht="16.5" thickBot="1" x14ac:dyDescent="0.3">
      <c r="A12" s="19" t="s">
        <v>9</v>
      </c>
      <c r="B12" s="26">
        <f t="shared" si="0"/>
        <v>0</v>
      </c>
      <c r="C12" s="42"/>
      <c r="D12" s="40"/>
      <c r="E12" s="41"/>
      <c r="F12" s="42"/>
      <c r="G12" s="40"/>
      <c r="H12" s="59"/>
      <c r="I12" s="61"/>
      <c r="J12" s="52"/>
      <c r="K12" s="52"/>
      <c r="L12" s="53"/>
    </row>
    <row r="13" spans="1:12" ht="16.5" thickBot="1" x14ac:dyDescent="0.3">
      <c r="A13" s="19" t="s">
        <v>10</v>
      </c>
      <c r="B13" s="26">
        <f t="shared" si="0"/>
        <v>0</v>
      </c>
      <c r="C13" s="42"/>
      <c r="D13" s="40"/>
      <c r="E13" s="41"/>
      <c r="F13" s="42"/>
      <c r="G13" s="40"/>
      <c r="H13" s="59"/>
      <c r="I13" s="61"/>
      <c r="J13" s="52"/>
      <c r="K13" s="52"/>
      <c r="L13" s="53"/>
    </row>
    <row r="14" spans="1:12" ht="14.45" customHeight="1" thickBot="1" x14ac:dyDescent="0.3">
      <c r="A14" s="19" t="s">
        <v>11</v>
      </c>
      <c r="B14" s="26">
        <f t="shared" si="0"/>
        <v>0</v>
      </c>
      <c r="C14" s="42"/>
      <c r="D14" s="40"/>
      <c r="E14" s="41"/>
      <c r="F14" s="42"/>
      <c r="G14" s="40"/>
      <c r="H14" s="59"/>
      <c r="I14" s="61"/>
      <c r="J14" s="52"/>
      <c r="K14" s="52"/>
      <c r="L14" s="53"/>
    </row>
    <row r="15" spans="1:12" ht="16.5" thickBot="1" x14ac:dyDescent="0.3">
      <c r="A15" s="19" t="s">
        <v>12</v>
      </c>
      <c r="B15" s="26">
        <f t="shared" si="0"/>
        <v>0</v>
      </c>
      <c r="C15" s="42"/>
      <c r="D15" s="40"/>
      <c r="E15" s="41"/>
      <c r="F15" s="42"/>
      <c r="G15" s="40"/>
      <c r="H15" s="59"/>
      <c r="I15" s="61"/>
      <c r="J15" s="52"/>
      <c r="K15" s="52"/>
      <c r="L15" s="53"/>
    </row>
    <row r="16" spans="1:12" ht="16.5" thickBot="1" x14ac:dyDescent="0.3">
      <c r="A16" s="19" t="s">
        <v>13</v>
      </c>
      <c r="B16" s="26">
        <f t="shared" si="0"/>
        <v>728</v>
      </c>
      <c r="C16" s="42"/>
      <c r="D16" s="40"/>
      <c r="E16" s="41">
        <v>728</v>
      </c>
      <c r="F16" s="42"/>
      <c r="G16" s="40">
        <v>450</v>
      </c>
      <c r="H16" s="59"/>
      <c r="I16" s="61"/>
      <c r="J16" s="52"/>
      <c r="K16" s="52"/>
      <c r="L16" s="53"/>
    </row>
    <row r="17" spans="1:12" ht="16.5" thickBot="1" x14ac:dyDescent="0.3">
      <c r="A17" s="19" t="s">
        <v>14</v>
      </c>
      <c r="B17" s="26">
        <f t="shared" si="0"/>
        <v>0</v>
      </c>
      <c r="C17" s="42"/>
      <c r="D17" s="40"/>
      <c r="E17" s="41"/>
      <c r="F17" s="42"/>
      <c r="G17" s="40"/>
      <c r="H17" s="59"/>
      <c r="I17" s="61"/>
      <c r="J17" s="52"/>
      <c r="K17" s="52"/>
      <c r="L17" s="53"/>
    </row>
    <row r="18" spans="1:12" ht="16.5" thickBot="1" x14ac:dyDescent="0.3">
      <c r="A18" s="19" t="s">
        <v>15</v>
      </c>
      <c r="B18" s="26">
        <f t="shared" si="0"/>
        <v>0</v>
      </c>
      <c r="C18" s="42"/>
      <c r="D18" s="40"/>
      <c r="E18" s="41"/>
      <c r="F18" s="42"/>
      <c r="G18" s="40"/>
      <c r="H18" s="59"/>
      <c r="I18" s="61"/>
      <c r="J18" s="52"/>
      <c r="K18" s="52"/>
      <c r="L18" s="53"/>
    </row>
    <row r="19" spans="1:12" ht="16.5" thickBot="1" x14ac:dyDescent="0.3">
      <c r="A19" s="19" t="s">
        <v>16</v>
      </c>
      <c r="B19" s="26">
        <f t="shared" si="0"/>
        <v>0</v>
      </c>
      <c r="C19" s="42"/>
      <c r="D19" s="40"/>
      <c r="E19" s="41"/>
      <c r="F19" s="42"/>
      <c r="G19" s="40"/>
      <c r="H19" s="59"/>
      <c r="I19" s="61"/>
      <c r="J19" s="52"/>
      <c r="K19" s="52"/>
      <c r="L19" s="53"/>
    </row>
    <row r="20" spans="1:12" ht="16.5" thickBot="1" x14ac:dyDescent="0.3">
      <c r="A20" s="19" t="s">
        <v>17</v>
      </c>
      <c r="B20" s="26">
        <f t="shared" si="0"/>
        <v>0</v>
      </c>
      <c r="C20" s="42"/>
      <c r="D20" s="40"/>
      <c r="E20" s="41"/>
      <c r="F20" s="42"/>
      <c r="G20" s="40"/>
      <c r="H20" s="59"/>
      <c r="I20" s="61"/>
      <c r="J20" s="52"/>
      <c r="K20" s="52"/>
      <c r="L20" s="53"/>
    </row>
    <row r="21" spans="1:12" ht="16.5" thickBot="1" x14ac:dyDescent="0.3">
      <c r="A21" s="19" t="s">
        <v>18</v>
      </c>
      <c r="B21" s="26">
        <f t="shared" si="0"/>
        <v>2550</v>
      </c>
      <c r="C21" s="42"/>
      <c r="D21" s="40"/>
      <c r="E21" s="41">
        <v>2550</v>
      </c>
      <c r="F21" s="42"/>
      <c r="G21" s="40">
        <v>700</v>
      </c>
      <c r="H21" s="59"/>
      <c r="I21" s="61"/>
      <c r="J21" s="52"/>
      <c r="K21" s="52"/>
      <c r="L21" s="53"/>
    </row>
    <row r="22" spans="1:12" ht="15.6" customHeight="1" thickBot="1" x14ac:dyDescent="0.3">
      <c r="A22" s="19" t="s">
        <v>19</v>
      </c>
      <c r="B22" s="26">
        <f t="shared" si="0"/>
        <v>0</v>
      </c>
      <c r="C22" s="42"/>
      <c r="D22" s="40"/>
      <c r="E22" s="41"/>
      <c r="F22" s="42"/>
      <c r="G22" s="40"/>
      <c r="H22" s="59"/>
      <c r="I22" s="61"/>
      <c r="J22" s="52"/>
      <c r="K22" s="52"/>
      <c r="L22" s="53"/>
    </row>
    <row r="23" spans="1:12" ht="16.5" thickBot="1" x14ac:dyDescent="0.3">
      <c r="A23" s="19" t="s">
        <v>20</v>
      </c>
      <c r="B23" s="26">
        <f t="shared" si="0"/>
        <v>0</v>
      </c>
      <c r="C23" s="42"/>
      <c r="D23" s="40"/>
      <c r="E23" s="41"/>
      <c r="F23" s="42"/>
      <c r="G23" s="40"/>
      <c r="H23" s="59"/>
      <c r="I23" s="61"/>
      <c r="J23" s="52"/>
      <c r="K23" s="52"/>
      <c r="L23" s="53"/>
    </row>
    <row r="24" spans="1:12" ht="16.5" thickBot="1" x14ac:dyDescent="0.3">
      <c r="A24" s="19" t="s">
        <v>21</v>
      </c>
      <c r="B24" s="26">
        <f t="shared" si="0"/>
        <v>0</v>
      </c>
      <c r="C24" s="42"/>
      <c r="D24" s="40"/>
      <c r="E24" s="41"/>
      <c r="F24" s="42"/>
      <c r="G24" s="40"/>
      <c r="H24" s="59"/>
      <c r="I24" s="61"/>
      <c r="J24" s="52"/>
      <c r="K24" s="52"/>
      <c r="L24" s="53"/>
    </row>
    <row r="25" spans="1:12" ht="15.6" customHeight="1" thickBot="1" x14ac:dyDescent="0.3">
      <c r="A25" s="19" t="s">
        <v>22</v>
      </c>
      <c r="B25" s="26">
        <f t="shared" si="0"/>
        <v>3200</v>
      </c>
      <c r="C25" s="42">
        <v>408</v>
      </c>
      <c r="D25" s="40">
        <v>507</v>
      </c>
      <c r="E25" s="41">
        <v>2285</v>
      </c>
      <c r="F25" s="42">
        <v>300</v>
      </c>
      <c r="G25" s="40">
        <v>3000</v>
      </c>
      <c r="H25" s="59"/>
      <c r="I25" s="61"/>
      <c r="J25" s="52"/>
      <c r="K25" s="52"/>
      <c r="L25" s="53"/>
    </row>
    <row r="26" spans="1:12" ht="15.6" customHeight="1" thickBot="1" x14ac:dyDescent="0.3">
      <c r="A26" s="19" t="s">
        <v>23</v>
      </c>
      <c r="B26" s="26">
        <f t="shared" si="0"/>
        <v>0</v>
      </c>
      <c r="C26" s="42"/>
      <c r="D26" s="40"/>
      <c r="E26" s="41"/>
      <c r="F26" s="42"/>
      <c r="G26" s="40"/>
      <c r="H26" s="59"/>
      <c r="I26" s="61"/>
      <c r="J26" s="52"/>
      <c r="K26" s="52"/>
      <c r="L26" s="53"/>
    </row>
    <row r="27" spans="1:12" ht="15.6" customHeight="1" thickBot="1" x14ac:dyDescent="0.3">
      <c r="A27" s="19" t="s">
        <v>24</v>
      </c>
      <c r="B27" s="26">
        <f t="shared" si="0"/>
        <v>0</v>
      </c>
      <c r="C27" s="42"/>
      <c r="D27" s="40"/>
      <c r="E27" s="41"/>
      <c r="F27" s="42"/>
      <c r="G27" s="40"/>
      <c r="H27" s="59"/>
      <c r="I27" s="61"/>
      <c r="J27" s="52"/>
      <c r="K27" s="52"/>
      <c r="L27" s="53"/>
    </row>
    <row r="28" spans="1:12" ht="15.6" customHeight="1" thickBot="1" x14ac:dyDescent="0.3">
      <c r="A28" s="19" t="s">
        <v>25</v>
      </c>
      <c r="B28" s="26">
        <f t="shared" si="0"/>
        <v>0</v>
      </c>
      <c r="C28" s="42"/>
      <c r="D28" s="40"/>
      <c r="E28" s="41"/>
      <c r="F28" s="42"/>
      <c r="G28" s="40"/>
      <c r="H28" s="59"/>
      <c r="I28" s="61"/>
      <c r="J28" s="52"/>
      <c r="K28" s="52"/>
      <c r="L28" s="53"/>
    </row>
    <row r="29" spans="1:12" ht="15.6" customHeight="1" thickBot="1" x14ac:dyDescent="0.3">
      <c r="A29" s="19" t="s">
        <v>26</v>
      </c>
      <c r="B29" s="26">
        <f t="shared" si="0"/>
        <v>0</v>
      </c>
      <c r="C29" s="42"/>
      <c r="D29" s="40"/>
      <c r="E29" s="41"/>
      <c r="F29" s="42"/>
      <c r="G29" s="40"/>
      <c r="H29" s="59"/>
      <c r="I29" s="61"/>
      <c r="J29" s="52"/>
      <c r="K29" s="52"/>
      <c r="L29" s="53"/>
    </row>
    <row r="30" spans="1:12" ht="15.6" customHeight="1" thickBot="1" x14ac:dyDescent="0.3">
      <c r="A30" s="19" t="s">
        <v>27</v>
      </c>
      <c r="B30" s="26">
        <f t="shared" si="0"/>
        <v>0</v>
      </c>
      <c r="C30" s="42"/>
      <c r="D30" s="40"/>
      <c r="E30" s="41"/>
      <c r="F30" s="42"/>
      <c r="G30" s="40"/>
      <c r="H30" s="59"/>
      <c r="I30" s="61"/>
      <c r="J30" s="52"/>
      <c r="K30" s="52"/>
      <c r="L30" s="53"/>
    </row>
    <row r="31" spans="1:12" ht="15.6" customHeight="1" thickBot="1" x14ac:dyDescent="0.3">
      <c r="A31" s="19" t="s">
        <v>28</v>
      </c>
      <c r="B31" s="26">
        <f t="shared" si="0"/>
        <v>0</v>
      </c>
      <c r="C31" s="42"/>
      <c r="D31" s="40"/>
      <c r="E31" s="41"/>
      <c r="F31" s="42"/>
      <c r="G31" s="40"/>
      <c r="H31" s="59"/>
      <c r="I31" s="61"/>
      <c r="J31" s="52"/>
      <c r="K31" s="52"/>
      <c r="L31" s="53"/>
    </row>
    <row r="32" spans="1:12" ht="15.6" customHeight="1" thickBot="1" x14ac:dyDescent="0.3">
      <c r="A32" s="19" t="s">
        <v>29</v>
      </c>
      <c r="B32" s="26">
        <f t="shared" si="0"/>
        <v>0</v>
      </c>
      <c r="C32" s="42"/>
      <c r="D32" s="40"/>
      <c r="E32" s="41"/>
      <c r="F32" s="42"/>
      <c r="G32" s="40"/>
      <c r="H32" s="59"/>
      <c r="I32" s="61"/>
      <c r="J32" s="52"/>
      <c r="K32" s="52"/>
      <c r="L32" s="53"/>
    </row>
    <row r="33" spans="1:12" ht="17.45" customHeight="1" thickBot="1" x14ac:dyDescent="0.3">
      <c r="A33" s="19" t="s">
        <v>30</v>
      </c>
      <c r="B33" s="26">
        <f t="shared" si="0"/>
        <v>0</v>
      </c>
      <c r="C33" s="42"/>
      <c r="D33" s="40"/>
      <c r="E33" s="41"/>
      <c r="F33" s="42"/>
      <c r="G33" s="40"/>
      <c r="H33" s="59"/>
      <c r="I33" s="61"/>
      <c r="J33" s="52"/>
      <c r="K33" s="52"/>
      <c r="L33" s="53"/>
    </row>
    <row r="34" spans="1:12" ht="16.5" thickBot="1" x14ac:dyDescent="0.3">
      <c r="A34" s="19" t="s">
        <v>31</v>
      </c>
      <c r="B34" s="26">
        <f t="shared" si="0"/>
        <v>0</v>
      </c>
      <c r="C34" s="42"/>
      <c r="D34" s="40"/>
      <c r="E34" s="41"/>
      <c r="F34" s="42"/>
      <c r="G34" s="40"/>
      <c r="H34" s="59"/>
      <c r="I34" s="61"/>
      <c r="J34" s="52"/>
      <c r="K34" s="52"/>
      <c r="L34" s="53"/>
    </row>
    <row r="35" spans="1:12" ht="16.899999999999999" customHeight="1" thickBot="1" x14ac:dyDescent="0.3">
      <c r="A35" s="19" t="s">
        <v>32</v>
      </c>
      <c r="B35" s="26">
        <f t="shared" si="0"/>
        <v>0</v>
      </c>
      <c r="C35" s="42"/>
      <c r="D35" s="40"/>
      <c r="E35" s="41"/>
      <c r="F35" s="42"/>
      <c r="G35" s="40"/>
      <c r="H35" s="59"/>
      <c r="I35" s="61"/>
      <c r="J35" s="52"/>
      <c r="K35" s="52"/>
      <c r="L35" s="53"/>
    </row>
    <row r="36" spans="1:12" s="7" customFormat="1" ht="15.6" customHeight="1" thickBot="1" x14ac:dyDescent="0.3">
      <c r="A36" s="23" t="s">
        <v>33</v>
      </c>
      <c r="B36" s="107">
        <f t="shared" si="0"/>
        <v>0</v>
      </c>
      <c r="C36" s="31"/>
      <c r="D36" s="113"/>
      <c r="E36" s="103"/>
      <c r="F36" s="31"/>
      <c r="G36" s="113"/>
      <c r="H36" s="60">
        <f>ROUND(((B36+F36)*4)+G36*9.4,2)</f>
        <v>0</v>
      </c>
      <c r="I36" s="82"/>
      <c r="J36" s="71"/>
      <c r="K36" s="71"/>
      <c r="L36" s="78"/>
    </row>
    <row r="37" spans="1:12" ht="15.6" customHeight="1" thickBot="1" x14ac:dyDescent="0.3">
      <c r="A37" s="19" t="s">
        <v>34</v>
      </c>
      <c r="B37" s="26">
        <f t="shared" si="0"/>
        <v>1600</v>
      </c>
      <c r="C37" s="42"/>
      <c r="D37" s="40"/>
      <c r="E37" s="41">
        <v>1600</v>
      </c>
      <c r="F37" s="42">
        <v>10</v>
      </c>
      <c r="G37" s="40">
        <v>800</v>
      </c>
      <c r="H37" s="60"/>
      <c r="I37" s="61"/>
      <c r="J37" s="52"/>
      <c r="K37" s="52"/>
      <c r="L37" s="53"/>
    </row>
    <row r="38" spans="1:12" ht="16.5" thickBot="1" x14ac:dyDescent="0.3">
      <c r="A38" s="19" t="s">
        <v>35</v>
      </c>
      <c r="B38" s="26">
        <f t="shared" si="0"/>
        <v>0</v>
      </c>
      <c r="C38" s="42"/>
      <c r="D38" s="40"/>
      <c r="E38" s="41"/>
      <c r="F38" s="42"/>
      <c r="G38" s="40"/>
      <c r="H38" s="59"/>
      <c r="I38" s="61"/>
      <c r="J38" s="52"/>
      <c r="K38" s="52"/>
      <c r="L38" s="53"/>
    </row>
    <row r="39" spans="1:12" ht="15.6" customHeight="1" thickBot="1" x14ac:dyDescent="0.3">
      <c r="A39" s="19" t="s">
        <v>36</v>
      </c>
      <c r="B39" s="26">
        <f t="shared" si="0"/>
        <v>2200</v>
      </c>
      <c r="C39" s="42"/>
      <c r="D39" s="40"/>
      <c r="E39" s="41">
        <v>2200</v>
      </c>
      <c r="F39" s="42">
        <v>20</v>
      </c>
      <c r="G39" s="40">
        <v>200</v>
      </c>
      <c r="H39" s="59"/>
      <c r="I39" s="61"/>
      <c r="J39" s="52"/>
      <c r="K39" s="52"/>
      <c r="L39" s="53"/>
    </row>
    <row r="40" spans="1:12" ht="15.6" customHeight="1" thickBot="1" x14ac:dyDescent="0.3">
      <c r="A40" s="19" t="s">
        <v>37</v>
      </c>
      <c r="B40" s="26">
        <f t="shared" si="0"/>
        <v>0</v>
      </c>
      <c r="C40" s="42"/>
      <c r="D40" s="40"/>
      <c r="E40" s="41"/>
      <c r="F40" s="42"/>
      <c r="G40" s="40"/>
      <c r="H40" s="59"/>
      <c r="I40" s="61"/>
      <c r="J40" s="52"/>
      <c r="K40" s="52"/>
      <c r="L40" s="53"/>
    </row>
    <row r="41" spans="1:12" ht="15.6" customHeight="1" thickBot="1" x14ac:dyDescent="0.3">
      <c r="A41" s="19" t="s">
        <v>38</v>
      </c>
      <c r="B41" s="26">
        <f t="shared" si="0"/>
        <v>6364</v>
      </c>
      <c r="C41" s="42">
        <v>2098</v>
      </c>
      <c r="D41" s="40">
        <v>29</v>
      </c>
      <c r="E41" s="41">
        <v>4237</v>
      </c>
      <c r="F41" s="42">
        <v>300</v>
      </c>
      <c r="G41" s="40">
        <v>2600</v>
      </c>
      <c r="H41" s="59"/>
      <c r="I41" s="61"/>
      <c r="J41" s="52"/>
      <c r="K41" s="52"/>
      <c r="L41" s="53"/>
    </row>
    <row r="42" spans="1:12" ht="15.6" customHeight="1" thickBot="1" x14ac:dyDescent="0.3">
      <c r="A42" s="19" t="s">
        <v>39</v>
      </c>
      <c r="B42" s="26">
        <f t="shared" si="0"/>
        <v>0</v>
      </c>
      <c r="C42" s="42"/>
      <c r="D42" s="40"/>
      <c r="E42" s="41"/>
      <c r="F42" s="42"/>
      <c r="G42" s="40"/>
      <c r="H42" s="59"/>
      <c r="I42" s="61"/>
      <c r="J42" s="52"/>
      <c r="K42" s="52"/>
      <c r="L42" s="53"/>
    </row>
    <row r="43" spans="1:12" ht="15.6" customHeight="1" thickBot="1" x14ac:dyDescent="0.3">
      <c r="A43" s="19" t="s">
        <v>40</v>
      </c>
      <c r="B43" s="26">
        <f t="shared" si="0"/>
        <v>0</v>
      </c>
      <c r="C43" s="42"/>
      <c r="D43" s="40"/>
      <c r="E43" s="41"/>
      <c r="F43" s="42"/>
      <c r="G43" s="40"/>
      <c r="H43" s="59"/>
      <c r="I43" s="61"/>
      <c r="J43" s="52"/>
      <c r="K43" s="52"/>
      <c r="L43" s="53"/>
    </row>
    <row r="44" spans="1:12" ht="15" customHeight="1" thickBot="1" x14ac:dyDescent="0.3">
      <c r="A44" s="19" t="s">
        <v>41</v>
      </c>
      <c r="B44" s="26">
        <f t="shared" si="0"/>
        <v>0</v>
      </c>
      <c r="C44" s="42"/>
      <c r="D44" s="40"/>
      <c r="E44" s="41"/>
      <c r="F44" s="42"/>
      <c r="G44" s="40"/>
      <c r="H44" s="59"/>
      <c r="I44" s="61"/>
      <c r="J44" s="52"/>
      <c r="K44" s="52"/>
      <c r="L44" s="53"/>
    </row>
    <row r="45" spans="1:12" ht="33" customHeight="1" thickBot="1" x14ac:dyDescent="0.3">
      <c r="A45" s="19" t="s">
        <v>71</v>
      </c>
      <c r="B45" s="26">
        <f t="shared" si="0"/>
        <v>0</v>
      </c>
      <c r="C45" s="42"/>
      <c r="D45" s="40"/>
      <c r="E45" s="41"/>
      <c r="F45" s="42"/>
      <c r="G45" s="40"/>
      <c r="H45" s="59"/>
      <c r="I45" s="61"/>
      <c r="J45" s="52"/>
      <c r="K45" s="52"/>
      <c r="L45" s="53"/>
    </row>
    <row r="46" spans="1:12" ht="15.6" customHeight="1" thickBot="1" x14ac:dyDescent="0.3">
      <c r="A46" s="19" t="s">
        <v>42</v>
      </c>
      <c r="B46" s="26">
        <f t="shared" si="0"/>
        <v>0</v>
      </c>
      <c r="C46" s="42"/>
      <c r="D46" s="40"/>
      <c r="E46" s="41"/>
      <c r="F46" s="42"/>
      <c r="G46" s="40"/>
      <c r="H46" s="59"/>
      <c r="I46" s="61"/>
      <c r="J46" s="52"/>
      <c r="K46" s="52"/>
      <c r="L46" s="53"/>
    </row>
    <row r="47" spans="1:12" ht="15.6" customHeight="1" thickBot="1" x14ac:dyDescent="0.3">
      <c r="A47" s="19" t="s">
        <v>43</v>
      </c>
      <c r="B47" s="26">
        <f t="shared" si="0"/>
        <v>0</v>
      </c>
      <c r="C47" s="43"/>
      <c r="D47" s="44"/>
      <c r="E47" s="41"/>
      <c r="F47" s="43"/>
      <c r="G47" s="44"/>
      <c r="H47" s="59"/>
      <c r="I47" s="61"/>
      <c r="J47" s="52"/>
      <c r="K47" s="52"/>
      <c r="L47" s="53"/>
    </row>
    <row r="48" spans="1:12" s="4" customFormat="1" ht="16.5" thickBot="1" x14ac:dyDescent="0.3">
      <c r="A48" s="19" t="s">
        <v>44</v>
      </c>
      <c r="B48" s="26">
        <f t="shared" si="0"/>
        <v>0</v>
      </c>
      <c r="C48" s="43"/>
      <c r="D48" s="44"/>
      <c r="E48" s="41"/>
      <c r="F48" s="43"/>
      <c r="G48" s="44"/>
      <c r="H48" s="59"/>
      <c r="I48" s="61"/>
      <c r="J48" s="52"/>
      <c r="K48" s="52"/>
      <c r="L48" s="53"/>
    </row>
    <row r="49" spans="1:12" ht="16.5" thickBot="1" x14ac:dyDescent="0.3">
      <c r="A49" s="19" t="s">
        <v>45</v>
      </c>
      <c r="B49" s="26">
        <f t="shared" si="0"/>
        <v>0</v>
      </c>
      <c r="C49" s="42"/>
      <c r="D49" s="40"/>
      <c r="E49" s="41"/>
      <c r="F49" s="42"/>
      <c r="G49" s="40"/>
      <c r="H49" s="59"/>
      <c r="I49" s="61"/>
      <c r="J49" s="52"/>
      <c r="K49" s="52"/>
      <c r="L49" s="53"/>
    </row>
    <row r="50" spans="1:12" ht="16.5" thickBot="1" x14ac:dyDescent="0.3">
      <c r="A50" s="19" t="s">
        <v>46</v>
      </c>
      <c r="B50" s="26">
        <f t="shared" si="0"/>
        <v>0</v>
      </c>
      <c r="C50" s="42"/>
      <c r="D50" s="40"/>
      <c r="E50" s="41"/>
      <c r="F50" s="42"/>
      <c r="G50" s="40"/>
      <c r="H50" s="59"/>
      <c r="I50" s="61"/>
      <c r="J50" s="52"/>
      <c r="K50" s="52"/>
      <c r="L50" s="53"/>
    </row>
    <row r="51" spans="1:12" ht="17.45" customHeight="1" thickBot="1" x14ac:dyDescent="0.3">
      <c r="A51" s="19" t="s">
        <v>47</v>
      </c>
      <c r="B51" s="26">
        <f t="shared" si="0"/>
        <v>0</v>
      </c>
      <c r="C51" s="42"/>
      <c r="D51" s="40"/>
      <c r="E51" s="41"/>
      <c r="F51" s="42"/>
      <c r="G51" s="40"/>
      <c r="H51" s="59"/>
      <c r="I51" s="61"/>
      <c r="J51" s="52"/>
      <c r="K51" s="52"/>
      <c r="L51" s="53"/>
    </row>
    <row r="52" spans="1:12" s="7" customFormat="1" ht="15" customHeight="1" thickBot="1" x14ac:dyDescent="0.3">
      <c r="A52" s="23" t="s">
        <v>48</v>
      </c>
      <c r="B52" s="107">
        <f t="shared" si="0"/>
        <v>0</v>
      </c>
      <c r="C52" s="31"/>
      <c r="D52" s="113"/>
      <c r="E52" s="103"/>
      <c r="F52" s="31"/>
      <c r="G52" s="113"/>
      <c r="H52" s="60">
        <f t="shared" ref="H52:H55" si="1">ROUND(((B52+F52)*4)+G52*9.4,2)</f>
        <v>0</v>
      </c>
      <c r="I52" s="82"/>
      <c r="J52" s="71"/>
      <c r="K52" s="71"/>
      <c r="L52" s="78"/>
    </row>
    <row r="53" spans="1:12" s="7" customFormat="1" ht="16.5" thickBot="1" x14ac:dyDescent="0.3">
      <c r="A53" s="23" t="s">
        <v>49</v>
      </c>
      <c r="B53" s="107">
        <f t="shared" si="0"/>
        <v>0</v>
      </c>
      <c r="C53" s="32"/>
      <c r="D53" s="47"/>
      <c r="E53" s="103"/>
      <c r="F53" s="32"/>
      <c r="G53" s="47"/>
      <c r="H53" s="60">
        <f t="shared" si="1"/>
        <v>0</v>
      </c>
      <c r="I53" s="82"/>
      <c r="J53" s="71"/>
      <c r="K53" s="71"/>
      <c r="L53" s="78"/>
    </row>
    <row r="54" spans="1:12" s="7" customFormat="1" ht="16.5" thickBot="1" x14ac:dyDescent="0.3">
      <c r="A54" s="23" t="s">
        <v>50</v>
      </c>
      <c r="B54" s="107">
        <f t="shared" si="0"/>
        <v>0</v>
      </c>
      <c r="C54" s="32"/>
      <c r="D54" s="47"/>
      <c r="E54" s="103"/>
      <c r="F54" s="32"/>
      <c r="G54" s="47"/>
      <c r="H54" s="60">
        <f t="shared" si="1"/>
        <v>0</v>
      </c>
      <c r="I54" s="82"/>
      <c r="J54" s="71"/>
      <c r="K54" s="71"/>
      <c r="L54" s="78"/>
    </row>
    <row r="55" spans="1:12" s="7" customFormat="1" ht="16.5" thickBot="1" x14ac:dyDescent="0.3">
      <c r="A55" s="23" t="s">
        <v>51</v>
      </c>
      <c r="B55" s="107">
        <f t="shared" si="0"/>
        <v>0</v>
      </c>
      <c r="C55" s="32"/>
      <c r="D55" s="47"/>
      <c r="E55" s="103"/>
      <c r="F55" s="32"/>
      <c r="G55" s="47"/>
      <c r="H55" s="60">
        <f t="shared" si="1"/>
        <v>0</v>
      </c>
      <c r="I55" s="82"/>
      <c r="J55" s="71"/>
      <c r="K55" s="71"/>
      <c r="L55" s="78"/>
    </row>
    <row r="56" spans="1:12" ht="16.5" thickBot="1" x14ac:dyDescent="0.3">
      <c r="A56" s="19" t="s">
        <v>52</v>
      </c>
      <c r="B56" s="26">
        <f t="shared" si="0"/>
        <v>0</v>
      </c>
      <c r="C56" s="45"/>
      <c r="D56" s="46"/>
      <c r="E56" s="41"/>
      <c r="F56" s="45"/>
      <c r="G56" s="46"/>
      <c r="H56" s="59"/>
      <c r="I56" s="61"/>
      <c r="J56" s="52"/>
      <c r="K56" s="52"/>
      <c r="L56" s="53"/>
    </row>
    <row r="57" spans="1:12" ht="16.5" thickBot="1" x14ac:dyDescent="0.3">
      <c r="A57" s="19" t="s">
        <v>53</v>
      </c>
      <c r="B57" s="26">
        <f t="shared" si="0"/>
        <v>0</v>
      </c>
      <c r="C57" s="45"/>
      <c r="D57" s="46"/>
      <c r="E57" s="41"/>
      <c r="F57" s="45"/>
      <c r="G57" s="46"/>
      <c r="H57" s="59"/>
      <c r="I57" s="61"/>
      <c r="J57" s="52"/>
      <c r="K57" s="52"/>
      <c r="L57" s="53"/>
    </row>
    <row r="58" spans="1:12" ht="16.5" thickBot="1" x14ac:dyDescent="0.3">
      <c r="A58" s="19" t="s">
        <v>54</v>
      </c>
      <c r="B58" s="26">
        <f t="shared" si="0"/>
        <v>13766</v>
      </c>
      <c r="C58" s="45">
        <v>205</v>
      </c>
      <c r="D58" s="46">
        <v>1988</v>
      </c>
      <c r="E58" s="41">
        <v>11573</v>
      </c>
      <c r="F58" s="45">
        <v>890</v>
      </c>
      <c r="G58" s="46">
        <v>5000</v>
      </c>
      <c r="H58" s="59"/>
      <c r="I58" s="61"/>
      <c r="J58" s="52"/>
      <c r="K58" s="52"/>
      <c r="L58" s="53"/>
    </row>
    <row r="59" spans="1:12" ht="16.149999999999999" customHeight="1" thickBot="1" x14ac:dyDescent="0.3">
      <c r="A59" s="19" t="s">
        <v>55</v>
      </c>
      <c r="B59" s="26">
        <f t="shared" si="0"/>
        <v>0</v>
      </c>
      <c r="C59" s="45"/>
      <c r="D59" s="46"/>
      <c r="E59" s="41"/>
      <c r="F59" s="45"/>
      <c r="G59" s="46"/>
      <c r="H59" s="59"/>
      <c r="I59" s="61"/>
      <c r="J59" s="52"/>
      <c r="K59" s="52"/>
      <c r="L59" s="53"/>
    </row>
    <row r="60" spans="1:12" ht="16.5" thickBot="1" x14ac:dyDescent="0.3">
      <c r="A60" s="19" t="s">
        <v>56</v>
      </c>
      <c r="B60" s="26">
        <f t="shared" si="0"/>
        <v>0</v>
      </c>
      <c r="C60" s="45"/>
      <c r="D60" s="46"/>
      <c r="E60" s="41"/>
      <c r="F60" s="45"/>
      <c r="G60" s="46"/>
      <c r="H60" s="59"/>
      <c r="I60" s="61"/>
      <c r="J60" s="52"/>
      <c r="K60" s="52"/>
      <c r="L60" s="53"/>
    </row>
    <row r="61" spans="1:12" ht="15.6" customHeight="1" thickBot="1" x14ac:dyDescent="0.3">
      <c r="A61" s="19" t="s">
        <v>57</v>
      </c>
      <c r="B61" s="26">
        <f t="shared" si="0"/>
        <v>1300</v>
      </c>
      <c r="C61" s="45"/>
      <c r="D61" s="46"/>
      <c r="E61" s="41">
        <v>1300</v>
      </c>
      <c r="F61" s="45"/>
      <c r="G61" s="46"/>
      <c r="H61" s="59"/>
      <c r="I61" s="61"/>
      <c r="J61" s="52"/>
      <c r="K61" s="52"/>
      <c r="L61" s="53"/>
    </row>
    <row r="62" spans="1:12" ht="36" customHeight="1" thickBot="1" x14ac:dyDescent="0.3">
      <c r="A62" s="19" t="s">
        <v>58</v>
      </c>
      <c r="B62" s="26">
        <f t="shared" si="0"/>
        <v>0</v>
      </c>
      <c r="C62" s="45"/>
      <c r="D62" s="46"/>
      <c r="E62" s="41"/>
      <c r="F62" s="45"/>
      <c r="G62" s="46"/>
      <c r="H62" s="59"/>
      <c r="I62" s="61"/>
      <c r="J62" s="52"/>
      <c r="K62" s="52"/>
      <c r="L62" s="53"/>
    </row>
    <row r="63" spans="1:12" ht="16.5" thickBot="1" x14ac:dyDescent="0.3">
      <c r="A63" s="19" t="s">
        <v>59</v>
      </c>
      <c r="B63" s="26">
        <f t="shared" si="0"/>
        <v>0</v>
      </c>
      <c r="C63" s="45"/>
      <c r="D63" s="46"/>
      <c r="E63" s="41"/>
      <c r="F63" s="45"/>
      <c r="G63" s="46"/>
      <c r="H63" s="59"/>
      <c r="I63" s="61"/>
      <c r="J63" s="52"/>
      <c r="K63" s="52"/>
      <c r="L63" s="53"/>
    </row>
    <row r="64" spans="1:12" ht="15.6" customHeight="1" thickBot="1" x14ac:dyDescent="0.3">
      <c r="A64" s="19" t="s">
        <v>60</v>
      </c>
      <c r="B64" s="26">
        <f t="shared" si="0"/>
        <v>900</v>
      </c>
      <c r="C64" s="45"/>
      <c r="D64" s="47"/>
      <c r="E64" s="41">
        <v>900</v>
      </c>
      <c r="F64" s="45">
        <v>10</v>
      </c>
      <c r="G64" s="47">
        <v>2000</v>
      </c>
      <c r="H64" s="59"/>
      <c r="I64" s="61"/>
      <c r="J64" s="52"/>
      <c r="K64" s="52"/>
      <c r="L64" s="53"/>
    </row>
    <row r="65" spans="1:12" ht="16.5" thickBot="1" x14ac:dyDescent="0.3">
      <c r="A65" s="19" t="s">
        <v>61</v>
      </c>
      <c r="B65" s="26">
        <f t="shared" si="0"/>
        <v>0</v>
      </c>
      <c r="C65" s="45"/>
      <c r="D65" s="46"/>
      <c r="E65" s="41"/>
      <c r="F65" s="45"/>
      <c r="G65" s="46"/>
      <c r="H65" s="59"/>
      <c r="I65" s="61"/>
      <c r="J65" s="52"/>
      <c r="K65" s="52"/>
      <c r="L65" s="53"/>
    </row>
    <row r="66" spans="1:12" ht="16.5" thickBot="1" x14ac:dyDescent="0.3">
      <c r="A66" s="19" t="s">
        <v>62</v>
      </c>
      <c r="B66" s="26">
        <f t="shared" si="0"/>
        <v>0</v>
      </c>
      <c r="C66" s="45"/>
      <c r="D66" s="46"/>
      <c r="E66" s="41"/>
      <c r="F66" s="45"/>
      <c r="G66" s="46"/>
      <c r="H66" s="59"/>
      <c r="I66" s="61"/>
      <c r="J66" s="52"/>
      <c r="K66" s="52"/>
      <c r="L66" s="53"/>
    </row>
    <row r="67" spans="1:12" s="7" customFormat="1" ht="16.5" thickBot="1" x14ac:dyDescent="0.3">
      <c r="A67" s="23" t="s">
        <v>63</v>
      </c>
      <c r="B67" s="107">
        <f t="shared" si="0"/>
        <v>400</v>
      </c>
      <c r="C67" s="32"/>
      <c r="D67" s="47"/>
      <c r="E67" s="103">
        <v>400</v>
      </c>
      <c r="F67" s="32"/>
      <c r="G67" s="47">
        <v>8560</v>
      </c>
      <c r="H67" s="60">
        <f>ROUND(((B67+F67)*4)+G67*9.4,2)</f>
        <v>82064</v>
      </c>
      <c r="I67" s="82"/>
      <c r="J67" s="71"/>
      <c r="K67" s="71"/>
      <c r="L67" s="78"/>
    </row>
    <row r="68" spans="1:12" ht="16.5" thickBot="1" x14ac:dyDescent="0.3">
      <c r="A68" s="19" t="s">
        <v>64</v>
      </c>
      <c r="B68" s="26">
        <f t="shared" si="0"/>
        <v>1900</v>
      </c>
      <c r="C68" s="45"/>
      <c r="D68" s="46"/>
      <c r="E68" s="41">
        <v>1900</v>
      </c>
      <c r="F68" s="45">
        <v>270</v>
      </c>
      <c r="G68" s="46">
        <v>3252</v>
      </c>
      <c r="H68" s="59"/>
      <c r="I68" s="61"/>
      <c r="J68" s="52"/>
      <c r="K68" s="52"/>
      <c r="L68" s="53"/>
    </row>
    <row r="69" spans="1:12" ht="16.5" thickBot="1" x14ac:dyDescent="0.3">
      <c r="A69" s="20" t="s">
        <v>65</v>
      </c>
      <c r="B69" s="26">
        <f t="shared" si="0"/>
        <v>0</v>
      </c>
      <c r="C69" s="48"/>
      <c r="D69" s="49"/>
      <c r="E69" s="41"/>
      <c r="F69" s="48"/>
      <c r="G69" s="49"/>
      <c r="H69" s="65"/>
      <c r="I69" s="62"/>
      <c r="J69" s="63"/>
      <c r="K69" s="63"/>
      <c r="L69" s="64"/>
    </row>
    <row r="70" spans="1:12" ht="16.5" thickBot="1" x14ac:dyDescent="0.3">
      <c r="A70" s="22" t="s">
        <v>66</v>
      </c>
      <c r="B70" s="25">
        <f>SUM(B7:B69)</f>
        <v>37653</v>
      </c>
      <c r="C70" s="25">
        <f t="shared" ref="C70:L70" si="2">SUM(C7:C69)</f>
        <v>2711</v>
      </c>
      <c r="D70" s="25">
        <f t="shared" si="2"/>
        <v>2524</v>
      </c>
      <c r="E70" s="25">
        <f t="shared" si="2"/>
        <v>32418</v>
      </c>
      <c r="F70" s="25">
        <f t="shared" si="2"/>
        <v>1800</v>
      </c>
      <c r="G70" s="25">
        <f t="shared" si="2"/>
        <v>27762</v>
      </c>
      <c r="H70" s="101">
        <f t="shared" si="2"/>
        <v>82064</v>
      </c>
      <c r="I70" s="25">
        <f t="shared" si="2"/>
        <v>0</v>
      </c>
      <c r="J70" s="25">
        <f t="shared" si="2"/>
        <v>0</v>
      </c>
      <c r="K70" s="25">
        <f t="shared" si="2"/>
        <v>0</v>
      </c>
      <c r="L70" s="84">
        <f t="shared" si="2"/>
        <v>0</v>
      </c>
    </row>
    <row r="72" spans="1:12" ht="22.15" customHeight="1" x14ac:dyDescent="0.25">
      <c r="A72" s="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68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72"/>
  <sheetViews>
    <sheetView topLeftCell="A52" zoomScale="80" zoomScaleNormal="80" workbookViewId="0">
      <selection activeCell="A16" sqref="A16"/>
    </sheetView>
  </sheetViews>
  <sheetFormatPr defaultRowHeight="15" x14ac:dyDescent="0.25"/>
  <cols>
    <col min="1" max="1" width="48.140625" style="2" customWidth="1"/>
    <col min="2" max="2" width="14" style="4" customWidth="1"/>
    <col min="3" max="3" width="27.7109375" style="4" customWidth="1"/>
    <col min="4" max="4" width="19.140625" style="4" customWidth="1"/>
    <col min="5" max="5" width="12.5703125" style="4" customWidth="1"/>
    <col min="6" max="6" width="17.42578125" style="2" customWidth="1"/>
    <col min="7" max="7" width="8.85546875" style="2"/>
    <col min="8" max="8" width="10.140625" style="2" customWidth="1"/>
    <col min="9" max="237" width="8.85546875" style="2"/>
    <col min="238" max="238" width="34" style="2" customWidth="1"/>
    <col min="239" max="239" width="11.28515625" style="2" customWidth="1"/>
    <col min="240" max="240" width="11" style="2" customWidth="1"/>
    <col min="241" max="247" width="8.85546875" style="2"/>
    <col min="248" max="249" width="10.7109375" style="2" customWidth="1"/>
    <col min="250" max="250" width="8.85546875" style="2"/>
    <col min="251" max="251" width="11.5703125" style="2" customWidth="1"/>
    <col min="252" max="252" width="13.7109375" style="2" customWidth="1"/>
    <col min="253" max="256" width="9.28515625" style="2" customWidth="1"/>
    <col min="257" max="493" width="8.85546875" style="2"/>
    <col min="494" max="494" width="34" style="2" customWidth="1"/>
    <col min="495" max="495" width="11.28515625" style="2" customWidth="1"/>
    <col min="496" max="496" width="11" style="2" customWidth="1"/>
    <col min="497" max="503" width="8.85546875" style="2"/>
    <col min="504" max="505" width="10.7109375" style="2" customWidth="1"/>
    <col min="506" max="506" width="8.85546875" style="2"/>
    <col min="507" max="507" width="11.5703125" style="2" customWidth="1"/>
    <col min="508" max="508" width="13.7109375" style="2" customWidth="1"/>
    <col min="509" max="512" width="9.28515625" style="2" customWidth="1"/>
    <col min="513" max="749" width="8.85546875" style="2"/>
    <col min="750" max="750" width="34" style="2" customWidth="1"/>
    <col min="751" max="751" width="11.28515625" style="2" customWidth="1"/>
    <col min="752" max="752" width="11" style="2" customWidth="1"/>
    <col min="753" max="759" width="8.85546875" style="2"/>
    <col min="760" max="761" width="10.7109375" style="2" customWidth="1"/>
    <col min="762" max="762" width="8.85546875" style="2"/>
    <col min="763" max="763" width="11.5703125" style="2" customWidth="1"/>
    <col min="764" max="764" width="13.7109375" style="2" customWidth="1"/>
    <col min="765" max="768" width="9.28515625" style="2" customWidth="1"/>
    <col min="769" max="1005" width="8.85546875" style="2"/>
    <col min="1006" max="1006" width="34" style="2" customWidth="1"/>
    <col min="1007" max="1007" width="11.28515625" style="2" customWidth="1"/>
    <col min="1008" max="1008" width="11" style="2" customWidth="1"/>
    <col min="1009" max="1015" width="8.85546875" style="2"/>
    <col min="1016" max="1017" width="10.7109375" style="2" customWidth="1"/>
    <col min="1018" max="1018" width="8.85546875" style="2"/>
    <col min="1019" max="1019" width="11.5703125" style="2" customWidth="1"/>
    <col min="1020" max="1020" width="13.7109375" style="2" customWidth="1"/>
    <col min="1021" max="1024" width="9.28515625" style="2" customWidth="1"/>
    <col min="1025" max="1261" width="8.85546875" style="2"/>
    <col min="1262" max="1262" width="34" style="2" customWidth="1"/>
    <col min="1263" max="1263" width="11.28515625" style="2" customWidth="1"/>
    <col min="1264" max="1264" width="11" style="2" customWidth="1"/>
    <col min="1265" max="1271" width="8.85546875" style="2"/>
    <col min="1272" max="1273" width="10.7109375" style="2" customWidth="1"/>
    <col min="1274" max="1274" width="8.85546875" style="2"/>
    <col min="1275" max="1275" width="11.5703125" style="2" customWidth="1"/>
    <col min="1276" max="1276" width="13.7109375" style="2" customWidth="1"/>
    <col min="1277" max="1280" width="9.28515625" style="2" customWidth="1"/>
    <col min="1281" max="1517" width="8.85546875" style="2"/>
    <col min="1518" max="1518" width="34" style="2" customWidth="1"/>
    <col min="1519" max="1519" width="11.28515625" style="2" customWidth="1"/>
    <col min="1520" max="1520" width="11" style="2" customWidth="1"/>
    <col min="1521" max="1527" width="8.85546875" style="2"/>
    <col min="1528" max="1529" width="10.7109375" style="2" customWidth="1"/>
    <col min="1530" max="1530" width="8.85546875" style="2"/>
    <col min="1531" max="1531" width="11.5703125" style="2" customWidth="1"/>
    <col min="1532" max="1532" width="13.7109375" style="2" customWidth="1"/>
    <col min="1533" max="1536" width="9.28515625" style="2" customWidth="1"/>
    <col min="1537" max="1773" width="8.85546875" style="2"/>
    <col min="1774" max="1774" width="34" style="2" customWidth="1"/>
    <col min="1775" max="1775" width="11.28515625" style="2" customWidth="1"/>
    <col min="1776" max="1776" width="11" style="2" customWidth="1"/>
    <col min="1777" max="1783" width="8.85546875" style="2"/>
    <col min="1784" max="1785" width="10.7109375" style="2" customWidth="1"/>
    <col min="1786" max="1786" width="8.85546875" style="2"/>
    <col min="1787" max="1787" width="11.5703125" style="2" customWidth="1"/>
    <col min="1788" max="1788" width="13.7109375" style="2" customWidth="1"/>
    <col min="1789" max="1792" width="9.28515625" style="2" customWidth="1"/>
    <col min="1793" max="2029" width="8.85546875" style="2"/>
    <col min="2030" max="2030" width="34" style="2" customWidth="1"/>
    <col min="2031" max="2031" width="11.28515625" style="2" customWidth="1"/>
    <col min="2032" max="2032" width="11" style="2" customWidth="1"/>
    <col min="2033" max="2039" width="8.85546875" style="2"/>
    <col min="2040" max="2041" width="10.7109375" style="2" customWidth="1"/>
    <col min="2042" max="2042" width="8.85546875" style="2"/>
    <col min="2043" max="2043" width="11.5703125" style="2" customWidth="1"/>
    <col min="2044" max="2044" width="13.7109375" style="2" customWidth="1"/>
    <col min="2045" max="2048" width="9.28515625" style="2" customWidth="1"/>
    <col min="2049" max="2285" width="8.85546875" style="2"/>
    <col min="2286" max="2286" width="34" style="2" customWidth="1"/>
    <col min="2287" max="2287" width="11.28515625" style="2" customWidth="1"/>
    <col min="2288" max="2288" width="11" style="2" customWidth="1"/>
    <col min="2289" max="2295" width="8.85546875" style="2"/>
    <col min="2296" max="2297" width="10.7109375" style="2" customWidth="1"/>
    <col min="2298" max="2298" width="8.85546875" style="2"/>
    <col min="2299" max="2299" width="11.5703125" style="2" customWidth="1"/>
    <col min="2300" max="2300" width="13.7109375" style="2" customWidth="1"/>
    <col min="2301" max="2304" width="9.28515625" style="2" customWidth="1"/>
    <col min="2305" max="2541" width="8.85546875" style="2"/>
    <col min="2542" max="2542" width="34" style="2" customWidth="1"/>
    <col min="2543" max="2543" width="11.28515625" style="2" customWidth="1"/>
    <col min="2544" max="2544" width="11" style="2" customWidth="1"/>
    <col min="2545" max="2551" width="8.85546875" style="2"/>
    <col min="2552" max="2553" width="10.7109375" style="2" customWidth="1"/>
    <col min="2554" max="2554" width="8.85546875" style="2"/>
    <col min="2555" max="2555" width="11.5703125" style="2" customWidth="1"/>
    <col min="2556" max="2556" width="13.7109375" style="2" customWidth="1"/>
    <col min="2557" max="2560" width="9.28515625" style="2" customWidth="1"/>
    <col min="2561" max="2797" width="8.85546875" style="2"/>
    <col min="2798" max="2798" width="34" style="2" customWidth="1"/>
    <col min="2799" max="2799" width="11.28515625" style="2" customWidth="1"/>
    <col min="2800" max="2800" width="11" style="2" customWidth="1"/>
    <col min="2801" max="2807" width="8.85546875" style="2"/>
    <col min="2808" max="2809" width="10.7109375" style="2" customWidth="1"/>
    <col min="2810" max="2810" width="8.85546875" style="2"/>
    <col min="2811" max="2811" width="11.5703125" style="2" customWidth="1"/>
    <col min="2812" max="2812" width="13.7109375" style="2" customWidth="1"/>
    <col min="2813" max="2816" width="9.28515625" style="2" customWidth="1"/>
    <col min="2817" max="3053" width="8.85546875" style="2"/>
    <col min="3054" max="3054" width="34" style="2" customWidth="1"/>
    <col min="3055" max="3055" width="11.28515625" style="2" customWidth="1"/>
    <col min="3056" max="3056" width="11" style="2" customWidth="1"/>
    <col min="3057" max="3063" width="8.85546875" style="2"/>
    <col min="3064" max="3065" width="10.7109375" style="2" customWidth="1"/>
    <col min="3066" max="3066" width="8.85546875" style="2"/>
    <col min="3067" max="3067" width="11.5703125" style="2" customWidth="1"/>
    <col min="3068" max="3068" width="13.7109375" style="2" customWidth="1"/>
    <col min="3069" max="3072" width="9.28515625" style="2" customWidth="1"/>
    <col min="3073" max="3309" width="8.85546875" style="2"/>
    <col min="3310" max="3310" width="34" style="2" customWidth="1"/>
    <col min="3311" max="3311" width="11.28515625" style="2" customWidth="1"/>
    <col min="3312" max="3312" width="11" style="2" customWidth="1"/>
    <col min="3313" max="3319" width="8.85546875" style="2"/>
    <col min="3320" max="3321" width="10.7109375" style="2" customWidth="1"/>
    <col min="3322" max="3322" width="8.85546875" style="2"/>
    <col min="3323" max="3323" width="11.5703125" style="2" customWidth="1"/>
    <col min="3324" max="3324" width="13.7109375" style="2" customWidth="1"/>
    <col min="3325" max="3328" width="9.28515625" style="2" customWidth="1"/>
    <col min="3329" max="3565" width="8.85546875" style="2"/>
    <col min="3566" max="3566" width="34" style="2" customWidth="1"/>
    <col min="3567" max="3567" width="11.28515625" style="2" customWidth="1"/>
    <col min="3568" max="3568" width="11" style="2" customWidth="1"/>
    <col min="3569" max="3575" width="8.85546875" style="2"/>
    <col min="3576" max="3577" width="10.7109375" style="2" customWidth="1"/>
    <col min="3578" max="3578" width="8.85546875" style="2"/>
    <col min="3579" max="3579" width="11.5703125" style="2" customWidth="1"/>
    <col min="3580" max="3580" width="13.7109375" style="2" customWidth="1"/>
    <col min="3581" max="3584" width="9.28515625" style="2" customWidth="1"/>
    <col min="3585" max="3821" width="8.85546875" style="2"/>
    <col min="3822" max="3822" width="34" style="2" customWidth="1"/>
    <col min="3823" max="3823" width="11.28515625" style="2" customWidth="1"/>
    <col min="3824" max="3824" width="11" style="2" customWidth="1"/>
    <col min="3825" max="3831" width="8.85546875" style="2"/>
    <col min="3832" max="3833" width="10.7109375" style="2" customWidth="1"/>
    <col min="3834" max="3834" width="8.85546875" style="2"/>
    <col min="3835" max="3835" width="11.5703125" style="2" customWidth="1"/>
    <col min="3836" max="3836" width="13.7109375" style="2" customWidth="1"/>
    <col min="3837" max="3840" width="9.28515625" style="2" customWidth="1"/>
    <col min="3841" max="4077" width="8.85546875" style="2"/>
    <col min="4078" max="4078" width="34" style="2" customWidth="1"/>
    <col min="4079" max="4079" width="11.28515625" style="2" customWidth="1"/>
    <col min="4080" max="4080" width="11" style="2" customWidth="1"/>
    <col min="4081" max="4087" width="8.85546875" style="2"/>
    <col min="4088" max="4089" width="10.7109375" style="2" customWidth="1"/>
    <col min="4090" max="4090" width="8.85546875" style="2"/>
    <col min="4091" max="4091" width="11.5703125" style="2" customWidth="1"/>
    <col min="4092" max="4092" width="13.7109375" style="2" customWidth="1"/>
    <col min="4093" max="4096" width="9.28515625" style="2" customWidth="1"/>
    <col min="4097" max="4333" width="8.85546875" style="2"/>
    <col min="4334" max="4334" width="34" style="2" customWidth="1"/>
    <col min="4335" max="4335" width="11.28515625" style="2" customWidth="1"/>
    <col min="4336" max="4336" width="11" style="2" customWidth="1"/>
    <col min="4337" max="4343" width="8.85546875" style="2"/>
    <col min="4344" max="4345" width="10.7109375" style="2" customWidth="1"/>
    <col min="4346" max="4346" width="8.85546875" style="2"/>
    <col min="4347" max="4347" width="11.5703125" style="2" customWidth="1"/>
    <col min="4348" max="4348" width="13.7109375" style="2" customWidth="1"/>
    <col min="4349" max="4352" width="9.28515625" style="2" customWidth="1"/>
    <col min="4353" max="4589" width="8.85546875" style="2"/>
    <col min="4590" max="4590" width="34" style="2" customWidth="1"/>
    <col min="4591" max="4591" width="11.28515625" style="2" customWidth="1"/>
    <col min="4592" max="4592" width="11" style="2" customWidth="1"/>
    <col min="4593" max="4599" width="8.85546875" style="2"/>
    <col min="4600" max="4601" width="10.7109375" style="2" customWidth="1"/>
    <col min="4602" max="4602" width="8.85546875" style="2"/>
    <col min="4603" max="4603" width="11.5703125" style="2" customWidth="1"/>
    <col min="4604" max="4604" width="13.7109375" style="2" customWidth="1"/>
    <col min="4605" max="4608" width="9.28515625" style="2" customWidth="1"/>
    <col min="4609" max="4845" width="8.85546875" style="2"/>
    <col min="4846" max="4846" width="34" style="2" customWidth="1"/>
    <col min="4847" max="4847" width="11.28515625" style="2" customWidth="1"/>
    <col min="4848" max="4848" width="11" style="2" customWidth="1"/>
    <col min="4849" max="4855" width="8.85546875" style="2"/>
    <col min="4856" max="4857" width="10.7109375" style="2" customWidth="1"/>
    <col min="4858" max="4858" width="8.85546875" style="2"/>
    <col min="4859" max="4859" width="11.5703125" style="2" customWidth="1"/>
    <col min="4860" max="4860" width="13.7109375" style="2" customWidth="1"/>
    <col min="4861" max="4864" width="9.28515625" style="2" customWidth="1"/>
    <col min="4865" max="5101" width="8.85546875" style="2"/>
    <col min="5102" max="5102" width="34" style="2" customWidth="1"/>
    <col min="5103" max="5103" width="11.28515625" style="2" customWidth="1"/>
    <col min="5104" max="5104" width="11" style="2" customWidth="1"/>
    <col min="5105" max="5111" width="8.85546875" style="2"/>
    <col min="5112" max="5113" width="10.7109375" style="2" customWidth="1"/>
    <col min="5114" max="5114" width="8.85546875" style="2"/>
    <col min="5115" max="5115" width="11.5703125" style="2" customWidth="1"/>
    <col min="5116" max="5116" width="13.7109375" style="2" customWidth="1"/>
    <col min="5117" max="5120" width="9.28515625" style="2" customWidth="1"/>
    <col min="5121" max="5357" width="8.85546875" style="2"/>
    <col min="5358" max="5358" width="34" style="2" customWidth="1"/>
    <col min="5359" max="5359" width="11.28515625" style="2" customWidth="1"/>
    <col min="5360" max="5360" width="11" style="2" customWidth="1"/>
    <col min="5361" max="5367" width="8.85546875" style="2"/>
    <col min="5368" max="5369" width="10.7109375" style="2" customWidth="1"/>
    <col min="5370" max="5370" width="8.85546875" style="2"/>
    <col min="5371" max="5371" width="11.5703125" style="2" customWidth="1"/>
    <col min="5372" max="5372" width="13.7109375" style="2" customWidth="1"/>
    <col min="5373" max="5376" width="9.28515625" style="2" customWidth="1"/>
    <col min="5377" max="5613" width="8.85546875" style="2"/>
    <col min="5614" max="5614" width="34" style="2" customWidth="1"/>
    <col min="5615" max="5615" width="11.28515625" style="2" customWidth="1"/>
    <col min="5616" max="5616" width="11" style="2" customWidth="1"/>
    <col min="5617" max="5623" width="8.85546875" style="2"/>
    <col min="5624" max="5625" width="10.7109375" style="2" customWidth="1"/>
    <col min="5626" max="5626" width="8.85546875" style="2"/>
    <col min="5627" max="5627" width="11.5703125" style="2" customWidth="1"/>
    <col min="5628" max="5628" width="13.7109375" style="2" customWidth="1"/>
    <col min="5629" max="5632" width="9.28515625" style="2" customWidth="1"/>
    <col min="5633" max="5869" width="8.85546875" style="2"/>
    <col min="5870" max="5870" width="34" style="2" customWidth="1"/>
    <col min="5871" max="5871" width="11.28515625" style="2" customWidth="1"/>
    <col min="5872" max="5872" width="11" style="2" customWidth="1"/>
    <col min="5873" max="5879" width="8.85546875" style="2"/>
    <col min="5880" max="5881" width="10.7109375" style="2" customWidth="1"/>
    <col min="5882" max="5882" width="8.85546875" style="2"/>
    <col min="5883" max="5883" width="11.5703125" style="2" customWidth="1"/>
    <col min="5884" max="5884" width="13.7109375" style="2" customWidth="1"/>
    <col min="5885" max="5888" width="9.28515625" style="2" customWidth="1"/>
    <col min="5889" max="6125" width="8.85546875" style="2"/>
    <col min="6126" max="6126" width="34" style="2" customWidth="1"/>
    <col min="6127" max="6127" width="11.28515625" style="2" customWidth="1"/>
    <col min="6128" max="6128" width="11" style="2" customWidth="1"/>
    <col min="6129" max="6135" width="8.85546875" style="2"/>
    <col min="6136" max="6137" width="10.7109375" style="2" customWidth="1"/>
    <col min="6138" max="6138" width="8.85546875" style="2"/>
    <col min="6139" max="6139" width="11.5703125" style="2" customWidth="1"/>
    <col min="6140" max="6140" width="13.7109375" style="2" customWidth="1"/>
    <col min="6141" max="6144" width="9.28515625" style="2" customWidth="1"/>
    <col min="6145" max="6381" width="8.85546875" style="2"/>
    <col min="6382" max="6382" width="34" style="2" customWidth="1"/>
    <col min="6383" max="6383" width="11.28515625" style="2" customWidth="1"/>
    <col min="6384" max="6384" width="11" style="2" customWidth="1"/>
    <col min="6385" max="6391" width="8.85546875" style="2"/>
    <col min="6392" max="6393" width="10.7109375" style="2" customWidth="1"/>
    <col min="6394" max="6394" width="8.85546875" style="2"/>
    <col min="6395" max="6395" width="11.5703125" style="2" customWidth="1"/>
    <col min="6396" max="6396" width="13.7109375" style="2" customWidth="1"/>
    <col min="6397" max="6400" width="9.28515625" style="2" customWidth="1"/>
    <col min="6401" max="6637" width="8.85546875" style="2"/>
    <col min="6638" max="6638" width="34" style="2" customWidth="1"/>
    <col min="6639" max="6639" width="11.28515625" style="2" customWidth="1"/>
    <col min="6640" max="6640" width="11" style="2" customWidth="1"/>
    <col min="6641" max="6647" width="8.85546875" style="2"/>
    <col min="6648" max="6649" width="10.7109375" style="2" customWidth="1"/>
    <col min="6650" max="6650" width="8.85546875" style="2"/>
    <col min="6651" max="6651" width="11.5703125" style="2" customWidth="1"/>
    <col min="6652" max="6652" width="13.7109375" style="2" customWidth="1"/>
    <col min="6653" max="6656" width="9.28515625" style="2" customWidth="1"/>
    <col min="6657" max="6893" width="8.85546875" style="2"/>
    <col min="6894" max="6894" width="34" style="2" customWidth="1"/>
    <col min="6895" max="6895" width="11.28515625" style="2" customWidth="1"/>
    <col min="6896" max="6896" width="11" style="2" customWidth="1"/>
    <col min="6897" max="6903" width="8.85546875" style="2"/>
    <col min="6904" max="6905" width="10.7109375" style="2" customWidth="1"/>
    <col min="6906" max="6906" width="8.85546875" style="2"/>
    <col min="6907" max="6907" width="11.5703125" style="2" customWidth="1"/>
    <col min="6908" max="6908" width="13.7109375" style="2" customWidth="1"/>
    <col min="6909" max="6912" width="9.28515625" style="2" customWidth="1"/>
    <col min="6913" max="7149" width="8.85546875" style="2"/>
    <col min="7150" max="7150" width="34" style="2" customWidth="1"/>
    <col min="7151" max="7151" width="11.28515625" style="2" customWidth="1"/>
    <col min="7152" max="7152" width="11" style="2" customWidth="1"/>
    <col min="7153" max="7159" width="8.85546875" style="2"/>
    <col min="7160" max="7161" width="10.7109375" style="2" customWidth="1"/>
    <col min="7162" max="7162" width="8.85546875" style="2"/>
    <col min="7163" max="7163" width="11.5703125" style="2" customWidth="1"/>
    <col min="7164" max="7164" width="13.7109375" style="2" customWidth="1"/>
    <col min="7165" max="7168" width="9.28515625" style="2" customWidth="1"/>
    <col min="7169" max="7405" width="8.85546875" style="2"/>
    <col min="7406" max="7406" width="34" style="2" customWidth="1"/>
    <col min="7407" max="7407" width="11.28515625" style="2" customWidth="1"/>
    <col min="7408" max="7408" width="11" style="2" customWidth="1"/>
    <col min="7409" max="7415" width="8.85546875" style="2"/>
    <col min="7416" max="7417" width="10.7109375" style="2" customWidth="1"/>
    <col min="7418" max="7418" width="8.85546875" style="2"/>
    <col min="7419" max="7419" width="11.5703125" style="2" customWidth="1"/>
    <col min="7420" max="7420" width="13.7109375" style="2" customWidth="1"/>
    <col min="7421" max="7424" width="9.28515625" style="2" customWidth="1"/>
    <col min="7425" max="7661" width="8.85546875" style="2"/>
    <col min="7662" max="7662" width="34" style="2" customWidth="1"/>
    <col min="7663" max="7663" width="11.28515625" style="2" customWidth="1"/>
    <col min="7664" max="7664" width="11" style="2" customWidth="1"/>
    <col min="7665" max="7671" width="8.85546875" style="2"/>
    <col min="7672" max="7673" width="10.7109375" style="2" customWidth="1"/>
    <col min="7674" max="7674" width="8.85546875" style="2"/>
    <col min="7675" max="7675" width="11.5703125" style="2" customWidth="1"/>
    <col min="7676" max="7676" width="13.7109375" style="2" customWidth="1"/>
    <col min="7677" max="7680" width="9.28515625" style="2" customWidth="1"/>
    <col min="7681" max="7917" width="8.85546875" style="2"/>
    <col min="7918" max="7918" width="34" style="2" customWidth="1"/>
    <col min="7919" max="7919" width="11.28515625" style="2" customWidth="1"/>
    <col min="7920" max="7920" width="11" style="2" customWidth="1"/>
    <col min="7921" max="7927" width="8.85546875" style="2"/>
    <col min="7928" max="7929" width="10.7109375" style="2" customWidth="1"/>
    <col min="7930" max="7930" width="8.85546875" style="2"/>
    <col min="7931" max="7931" width="11.5703125" style="2" customWidth="1"/>
    <col min="7932" max="7932" width="13.7109375" style="2" customWidth="1"/>
    <col min="7933" max="7936" width="9.28515625" style="2" customWidth="1"/>
    <col min="7937" max="8173" width="8.85546875" style="2"/>
    <col min="8174" max="8174" width="34" style="2" customWidth="1"/>
    <col min="8175" max="8175" width="11.28515625" style="2" customWidth="1"/>
    <col min="8176" max="8176" width="11" style="2" customWidth="1"/>
    <col min="8177" max="8183" width="8.85546875" style="2"/>
    <col min="8184" max="8185" width="10.7109375" style="2" customWidth="1"/>
    <col min="8186" max="8186" width="8.85546875" style="2"/>
    <col min="8187" max="8187" width="11.5703125" style="2" customWidth="1"/>
    <col min="8188" max="8188" width="13.7109375" style="2" customWidth="1"/>
    <col min="8189" max="8192" width="9.28515625" style="2" customWidth="1"/>
    <col min="8193" max="8429" width="8.85546875" style="2"/>
    <col min="8430" max="8430" width="34" style="2" customWidth="1"/>
    <col min="8431" max="8431" width="11.28515625" style="2" customWidth="1"/>
    <col min="8432" max="8432" width="11" style="2" customWidth="1"/>
    <col min="8433" max="8439" width="8.85546875" style="2"/>
    <col min="8440" max="8441" width="10.7109375" style="2" customWidth="1"/>
    <col min="8442" max="8442" width="8.85546875" style="2"/>
    <col min="8443" max="8443" width="11.5703125" style="2" customWidth="1"/>
    <col min="8444" max="8444" width="13.7109375" style="2" customWidth="1"/>
    <col min="8445" max="8448" width="9.28515625" style="2" customWidth="1"/>
    <col min="8449" max="8685" width="8.85546875" style="2"/>
    <col min="8686" max="8686" width="34" style="2" customWidth="1"/>
    <col min="8687" max="8687" width="11.28515625" style="2" customWidth="1"/>
    <col min="8688" max="8688" width="11" style="2" customWidth="1"/>
    <col min="8689" max="8695" width="8.85546875" style="2"/>
    <col min="8696" max="8697" width="10.7109375" style="2" customWidth="1"/>
    <col min="8698" max="8698" width="8.85546875" style="2"/>
    <col min="8699" max="8699" width="11.5703125" style="2" customWidth="1"/>
    <col min="8700" max="8700" width="13.7109375" style="2" customWidth="1"/>
    <col min="8701" max="8704" width="9.28515625" style="2" customWidth="1"/>
    <col min="8705" max="8941" width="8.85546875" style="2"/>
    <col min="8942" max="8942" width="34" style="2" customWidth="1"/>
    <col min="8943" max="8943" width="11.28515625" style="2" customWidth="1"/>
    <col min="8944" max="8944" width="11" style="2" customWidth="1"/>
    <col min="8945" max="8951" width="8.85546875" style="2"/>
    <col min="8952" max="8953" width="10.7109375" style="2" customWidth="1"/>
    <col min="8954" max="8954" width="8.85546875" style="2"/>
    <col min="8955" max="8955" width="11.5703125" style="2" customWidth="1"/>
    <col min="8956" max="8956" width="13.7109375" style="2" customWidth="1"/>
    <col min="8957" max="8960" width="9.28515625" style="2" customWidth="1"/>
    <col min="8961" max="9197" width="8.85546875" style="2"/>
    <col min="9198" max="9198" width="34" style="2" customWidth="1"/>
    <col min="9199" max="9199" width="11.28515625" style="2" customWidth="1"/>
    <col min="9200" max="9200" width="11" style="2" customWidth="1"/>
    <col min="9201" max="9207" width="8.85546875" style="2"/>
    <col min="9208" max="9209" width="10.7109375" style="2" customWidth="1"/>
    <col min="9210" max="9210" width="8.85546875" style="2"/>
    <col min="9211" max="9211" width="11.5703125" style="2" customWidth="1"/>
    <col min="9212" max="9212" width="13.7109375" style="2" customWidth="1"/>
    <col min="9213" max="9216" width="9.28515625" style="2" customWidth="1"/>
    <col min="9217" max="9453" width="8.85546875" style="2"/>
    <col min="9454" max="9454" width="34" style="2" customWidth="1"/>
    <col min="9455" max="9455" width="11.28515625" style="2" customWidth="1"/>
    <col min="9456" max="9456" width="11" style="2" customWidth="1"/>
    <col min="9457" max="9463" width="8.85546875" style="2"/>
    <col min="9464" max="9465" width="10.7109375" style="2" customWidth="1"/>
    <col min="9466" max="9466" width="8.85546875" style="2"/>
    <col min="9467" max="9467" width="11.5703125" style="2" customWidth="1"/>
    <col min="9468" max="9468" width="13.7109375" style="2" customWidth="1"/>
    <col min="9469" max="9472" width="9.28515625" style="2" customWidth="1"/>
    <col min="9473" max="9709" width="8.85546875" style="2"/>
    <col min="9710" max="9710" width="34" style="2" customWidth="1"/>
    <col min="9711" max="9711" width="11.28515625" style="2" customWidth="1"/>
    <col min="9712" max="9712" width="11" style="2" customWidth="1"/>
    <col min="9713" max="9719" width="8.85546875" style="2"/>
    <col min="9720" max="9721" width="10.7109375" style="2" customWidth="1"/>
    <col min="9722" max="9722" width="8.85546875" style="2"/>
    <col min="9723" max="9723" width="11.5703125" style="2" customWidth="1"/>
    <col min="9724" max="9724" width="13.7109375" style="2" customWidth="1"/>
    <col min="9725" max="9728" width="9.28515625" style="2" customWidth="1"/>
    <col min="9729" max="9965" width="8.85546875" style="2"/>
    <col min="9966" max="9966" width="34" style="2" customWidth="1"/>
    <col min="9967" max="9967" width="11.28515625" style="2" customWidth="1"/>
    <col min="9968" max="9968" width="11" style="2" customWidth="1"/>
    <col min="9969" max="9975" width="8.85546875" style="2"/>
    <col min="9976" max="9977" width="10.7109375" style="2" customWidth="1"/>
    <col min="9978" max="9978" width="8.85546875" style="2"/>
    <col min="9979" max="9979" width="11.5703125" style="2" customWidth="1"/>
    <col min="9980" max="9980" width="13.7109375" style="2" customWidth="1"/>
    <col min="9981" max="9984" width="9.28515625" style="2" customWidth="1"/>
    <col min="9985" max="10221" width="8.85546875" style="2"/>
    <col min="10222" max="10222" width="34" style="2" customWidth="1"/>
    <col min="10223" max="10223" width="11.28515625" style="2" customWidth="1"/>
    <col min="10224" max="10224" width="11" style="2" customWidth="1"/>
    <col min="10225" max="10231" width="8.85546875" style="2"/>
    <col min="10232" max="10233" width="10.7109375" style="2" customWidth="1"/>
    <col min="10234" max="10234" width="8.85546875" style="2"/>
    <col min="10235" max="10235" width="11.5703125" style="2" customWidth="1"/>
    <col min="10236" max="10236" width="13.7109375" style="2" customWidth="1"/>
    <col min="10237" max="10240" width="9.28515625" style="2" customWidth="1"/>
    <col min="10241" max="10477" width="8.85546875" style="2"/>
    <col min="10478" max="10478" width="34" style="2" customWidth="1"/>
    <col min="10479" max="10479" width="11.28515625" style="2" customWidth="1"/>
    <col min="10480" max="10480" width="11" style="2" customWidth="1"/>
    <col min="10481" max="10487" width="8.85546875" style="2"/>
    <col min="10488" max="10489" width="10.7109375" style="2" customWidth="1"/>
    <col min="10490" max="10490" width="8.85546875" style="2"/>
    <col min="10491" max="10491" width="11.5703125" style="2" customWidth="1"/>
    <col min="10492" max="10492" width="13.7109375" style="2" customWidth="1"/>
    <col min="10493" max="10496" width="9.28515625" style="2" customWidth="1"/>
    <col min="10497" max="10733" width="8.85546875" style="2"/>
    <col min="10734" max="10734" width="34" style="2" customWidth="1"/>
    <col min="10735" max="10735" width="11.28515625" style="2" customWidth="1"/>
    <col min="10736" max="10736" width="11" style="2" customWidth="1"/>
    <col min="10737" max="10743" width="8.85546875" style="2"/>
    <col min="10744" max="10745" width="10.7109375" style="2" customWidth="1"/>
    <col min="10746" max="10746" width="8.85546875" style="2"/>
    <col min="10747" max="10747" width="11.5703125" style="2" customWidth="1"/>
    <col min="10748" max="10748" width="13.7109375" style="2" customWidth="1"/>
    <col min="10749" max="10752" width="9.28515625" style="2" customWidth="1"/>
    <col min="10753" max="10989" width="8.85546875" style="2"/>
    <col min="10990" max="10990" width="34" style="2" customWidth="1"/>
    <col min="10991" max="10991" width="11.28515625" style="2" customWidth="1"/>
    <col min="10992" max="10992" width="11" style="2" customWidth="1"/>
    <col min="10993" max="10999" width="8.85546875" style="2"/>
    <col min="11000" max="11001" width="10.7109375" style="2" customWidth="1"/>
    <col min="11002" max="11002" width="8.85546875" style="2"/>
    <col min="11003" max="11003" width="11.5703125" style="2" customWidth="1"/>
    <col min="11004" max="11004" width="13.7109375" style="2" customWidth="1"/>
    <col min="11005" max="11008" width="9.28515625" style="2" customWidth="1"/>
    <col min="11009" max="11245" width="8.85546875" style="2"/>
    <col min="11246" max="11246" width="34" style="2" customWidth="1"/>
    <col min="11247" max="11247" width="11.28515625" style="2" customWidth="1"/>
    <col min="11248" max="11248" width="11" style="2" customWidth="1"/>
    <col min="11249" max="11255" width="8.85546875" style="2"/>
    <col min="11256" max="11257" width="10.7109375" style="2" customWidth="1"/>
    <col min="11258" max="11258" width="8.85546875" style="2"/>
    <col min="11259" max="11259" width="11.5703125" style="2" customWidth="1"/>
    <col min="11260" max="11260" width="13.7109375" style="2" customWidth="1"/>
    <col min="11261" max="11264" width="9.28515625" style="2" customWidth="1"/>
    <col min="11265" max="11501" width="8.85546875" style="2"/>
    <col min="11502" max="11502" width="34" style="2" customWidth="1"/>
    <col min="11503" max="11503" width="11.28515625" style="2" customWidth="1"/>
    <col min="11504" max="11504" width="11" style="2" customWidth="1"/>
    <col min="11505" max="11511" width="8.85546875" style="2"/>
    <col min="11512" max="11513" width="10.7109375" style="2" customWidth="1"/>
    <col min="11514" max="11514" width="8.85546875" style="2"/>
    <col min="11515" max="11515" width="11.5703125" style="2" customWidth="1"/>
    <col min="11516" max="11516" width="13.7109375" style="2" customWidth="1"/>
    <col min="11517" max="11520" width="9.28515625" style="2" customWidth="1"/>
    <col min="11521" max="11757" width="8.85546875" style="2"/>
    <col min="11758" max="11758" width="34" style="2" customWidth="1"/>
    <col min="11759" max="11759" width="11.28515625" style="2" customWidth="1"/>
    <col min="11760" max="11760" width="11" style="2" customWidth="1"/>
    <col min="11761" max="11767" width="8.85546875" style="2"/>
    <col min="11768" max="11769" width="10.7109375" style="2" customWidth="1"/>
    <col min="11770" max="11770" width="8.85546875" style="2"/>
    <col min="11771" max="11771" width="11.5703125" style="2" customWidth="1"/>
    <col min="11772" max="11772" width="13.7109375" style="2" customWidth="1"/>
    <col min="11773" max="11776" width="9.28515625" style="2" customWidth="1"/>
    <col min="11777" max="12013" width="8.85546875" style="2"/>
    <col min="12014" max="12014" width="34" style="2" customWidth="1"/>
    <col min="12015" max="12015" width="11.28515625" style="2" customWidth="1"/>
    <col min="12016" max="12016" width="11" style="2" customWidth="1"/>
    <col min="12017" max="12023" width="8.85546875" style="2"/>
    <col min="12024" max="12025" width="10.7109375" style="2" customWidth="1"/>
    <col min="12026" max="12026" width="8.85546875" style="2"/>
    <col min="12027" max="12027" width="11.5703125" style="2" customWidth="1"/>
    <col min="12028" max="12028" width="13.7109375" style="2" customWidth="1"/>
    <col min="12029" max="12032" width="9.28515625" style="2" customWidth="1"/>
    <col min="12033" max="12269" width="8.85546875" style="2"/>
    <col min="12270" max="12270" width="34" style="2" customWidth="1"/>
    <col min="12271" max="12271" width="11.28515625" style="2" customWidth="1"/>
    <col min="12272" max="12272" width="11" style="2" customWidth="1"/>
    <col min="12273" max="12279" width="8.85546875" style="2"/>
    <col min="12280" max="12281" width="10.7109375" style="2" customWidth="1"/>
    <col min="12282" max="12282" width="8.85546875" style="2"/>
    <col min="12283" max="12283" width="11.5703125" style="2" customWidth="1"/>
    <col min="12284" max="12284" width="13.7109375" style="2" customWidth="1"/>
    <col min="12285" max="12288" width="9.28515625" style="2" customWidth="1"/>
    <col min="12289" max="12525" width="8.85546875" style="2"/>
    <col min="12526" max="12526" width="34" style="2" customWidth="1"/>
    <col min="12527" max="12527" width="11.28515625" style="2" customWidth="1"/>
    <col min="12528" max="12528" width="11" style="2" customWidth="1"/>
    <col min="12529" max="12535" width="8.85546875" style="2"/>
    <col min="12536" max="12537" width="10.7109375" style="2" customWidth="1"/>
    <col min="12538" max="12538" width="8.85546875" style="2"/>
    <col min="12539" max="12539" width="11.5703125" style="2" customWidth="1"/>
    <col min="12540" max="12540" width="13.7109375" style="2" customWidth="1"/>
    <col min="12541" max="12544" width="9.28515625" style="2" customWidth="1"/>
    <col min="12545" max="12781" width="8.85546875" style="2"/>
    <col min="12782" max="12782" width="34" style="2" customWidth="1"/>
    <col min="12783" max="12783" width="11.28515625" style="2" customWidth="1"/>
    <col min="12784" max="12784" width="11" style="2" customWidth="1"/>
    <col min="12785" max="12791" width="8.85546875" style="2"/>
    <col min="12792" max="12793" width="10.7109375" style="2" customWidth="1"/>
    <col min="12794" max="12794" width="8.85546875" style="2"/>
    <col min="12795" max="12795" width="11.5703125" style="2" customWidth="1"/>
    <col min="12796" max="12796" width="13.7109375" style="2" customWidth="1"/>
    <col min="12797" max="12800" width="9.28515625" style="2" customWidth="1"/>
    <col min="12801" max="13037" width="8.85546875" style="2"/>
    <col min="13038" max="13038" width="34" style="2" customWidth="1"/>
    <col min="13039" max="13039" width="11.28515625" style="2" customWidth="1"/>
    <col min="13040" max="13040" width="11" style="2" customWidth="1"/>
    <col min="13041" max="13047" width="8.85546875" style="2"/>
    <col min="13048" max="13049" width="10.7109375" style="2" customWidth="1"/>
    <col min="13050" max="13050" width="8.85546875" style="2"/>
    <col min="13051" max="13051" width="11.5703125" style="2" customWidth="1"/>
    <col min="13052" max="13052" width="13.7109375" style="2" customWidth="1"/>
    <col min="13053" max="13056" width="9.28515625" style="2" customWidth="1"/>
    <col min="13057" max="13293" width="8.85546875" style="2"/>
    <col min="13294" max="13294" width="34" style="2" customWidth="1"/>
    <col min="13295" max="13295" width="11.28515625" style="2" customWidth="1"/>
    <col min="13296" max="13296" width="11" style="2" customWidth="1"/>
    <col min="13297" max="13303" width="8.85546875" style="2"/>
    <col min="13304" max="13305" width="10.7109375" style="2" customWidth="1"/>
    <col min="13306" max="13306" width="8.85546875" style="2"/>
    <col min="13307" max="13307" width="11.5703125" style="2" customWidth="1"/>
    <col min="13308" max="13308" width="13.7109375" style="2" customWidth="1"/>
    <col min="13309" max="13312" width="9.28515625" style="2" customWidth="1"/>
    <col min="13313" max="13549" width="8.85546875" style="2"/>
    <col min="13550" max="13550" width="34" style="2" customWidth="1"/>
    <col min="13551" max="13551" width="11.28515625" style="2" customWidth="1"/>
    <col min="13552" max="13552" width="11" style="2" customWidth="1"/>
    <col min="13553" max="13559" width="8.85546875" style="2"/>
    <col min="13560" max="13561" width="10.7109375" style="2" customWidth="1"/>
    <col min="13562" max="13562" width="8.85546875" style="2"/>
    <col min="13563" max="13563" width="11.5703125" style="2" customWidth="1"/>
    <col min="13564" max="13564" width="13.7109375" style="2" customWidth="1"/>
    <col min="13565" max="13568" width="9.28515625" style="2" customWidth="1"/>
    <col min="13569" max="13805" width="8.85546875" style="2"/>
    <col min="13806" max="13806" width="34" style="2" customWidth="1"/>
    <col min="13807" max="13807" width="11.28515625" style="2" customWidth="1"/>
    <col min="13808" max="13808" width="11" style="2" customWidth="1"/>
    <col min="13809" max="13815" width="8.85546875" style="2"/>
    <col min="13816" max="13817" width="10.7109375" style="2" customWidth="1"/>
    <col min="13818" max="13818" width="8.85546875" style="2"/>
    <col min="13819" max="13819" width="11.5703125" style="2" customWidth="1"/>
    <col min="13820" max="13820" width="13.7109375" style="2" customWidth="1"/>
    <col min="13821" max="13824" width="9.28515625" style="2" customWidth="1"/>
    <col min="13825" max="14061" width="8.85546875" style="2"/>
    <col min="14062" max="14062" width="34" style="2" customWidth="1"/>
    <col min="14063" max="14063" width="11.28515625" style="2" customWidth="1"/>
    <col min="14064" max="14064" width="11" style="2" customWidth="1"/>
    <col min="14065" max="14071" width="8.85546875" style="2"/>
    <col min="14072" max="14073" width="10.7109375" style="2" customWidth="1"/>
    <col min="14074" max="14074" width="8.85546875" style="2"/>
    <col min="14075" max="14075" width="11.5703125" style="2" customWidth="1"/>
    <col min="14076" max="14076" width="13.7109375" style="2" customWidth="1"/>
    <col min="14077" max="14080" width="9.28515625" style="2" customWidth="1"/>
    <col min="14081" max="14317" width="8.85546875" style="2"/>
    <col min="14318" max="14318" width="34" style="2" customWidth="1"/>
    <col min="14319" max="14319" width="11.28515625" style="2" customWidth="1"/>
    <col min="14320" max="14320" width="11" style="2" customWidth="1"/>
    <col min="14321" max="14327" width="8.85546875" style="2"/>
    <col min="14328" max="14329" width="10.7109375" style="2" customWidth="1"/>
    <col min="14330" max="14330" width="8.85546875" style="2"/>
    <col min="14331" max="14331" width="11.5703125" style="2" customWidth="1"/>
    <col min="14332" max="14332" width="13.7109375" style="2" customWidth="1"/>
    <col min="14333" max="14336" width="9.28515625" style="2" customWidth="1"/>
    <col min="14337" max="14573" width="8.85546875" style="2"/>
    <col min="14574" max="14574" width="34" style="2" customWidth="1"/>
    <col min="14575" max="14575" width="11.28515625" style="2" customWidth="1"/>
    <col min="14576" max="14576" width="11" style="2" customWidth="1"/>
    <col min="14577" max="14583" width="8.85546875" style="2"/>
    <col min="14584" max="14585" width="10.7109375" style="2" customWidth="1"/>
    <col min="14586" max="14586" width="8.85546875" style="2"/>
    <col min="14587" max="14587" width="11.5703125" style="2" customWidth="1"/>
    <col min="14588" max="14588" width="13.7109375" style="2" customWidth="1"/>
    <col min="14589" max="14592" width="9.28515625" style="2" customWidth="1"/>
    <col min="14593" max="14829" width="8.85546875" style="2"/>
    <col min="14830" max="14830" width="34" style="2" customWidth="1"/>
    <col min="14831" max="14831" width="11.28515625" style="2" customWidth="1"/>
    <col min="14832" max="14832" width="11" style="2" customWidth="1"/>
    <col min="14833" max="14839" width="8.85546875" style="2"/>
    <col min="14840" max="14841" width="10.7109375" style="2" customWidth="1"/>
    <col min="14842" max="14842" width="8.85546875" style="2"/>
    <col min="14843" max="14843" width="11.5703125" style="2" customWidth="1"/>
    <col min="14844" max="14844" width="13.7109375" style="2" customWidth="1"/>
    <col min="14845" max="14848" width="9.28515625" style="2" customWidth="1"/>
    <col min="14849" max="15085" width="8.85546875" style="2"/>
    <col min="15086" max="15086" width="34" style="2" customWidth="1"/>
    <col min="15087" max="15087" width="11.28515625" style="2" customWidth="1"/>
    <col min="15088" max="15088" width="11" style="2" customWidth="1"/>
    <col min="15089" max="15095" width="8.85546875" style="2"/>
    <col min="15096" max="15097" width="10.7109375" style="2" customWidth="1"/>
    <col min="15098" max="15098" width="8.85546875" style="2"/>
    <col min="15099" max="15099" width="11.5703125" style="2" customWidth="1"/>
    <col min="15100" max="15100" width="13.7109375" style="2" customWidth="1"/>
    <col min="15101" max="15104" width="9.28515625" style="2" customWidth="1"/>
    <col min="15105" max="15341" width="8.85546875" style="2"/>
    <col min="15342" max="15342" width="34" style="2" customWidth="1"/>
    <col min="15343" max="15343" width="11.28515625" style="2" customWidth="1"/>
    <col min="15344" max="15344" width="11" style="2" customWidth="1"/>
    <col min="15345" max="15351" width="8.85546875" style="2"/>
    <col min="15352" max="15353" width="10.7109375" style="2" customWidth="1"/>
    <col min="15354" max="15354" width="8.85546875" style="2"/>
    <col min="15355" max="15355" width="11.5703125" style="2" customWidth="1"/>
    <col min="15356" max="15356" width="13.7109375" style="2" customWidth="1"/>
    <col min="15357" max="15360" width="9.28515625" style="2" customWidth="1"/>
    <col min="15361" max="15597" width="8.85546875" style="2"/>
    <col min="15598" max="15598" width="34" style="2" customWidth="1"/>
    <col min="15599" max="15599" width="11.28515625" style="2" customWidth="1"/>
    <col min="15600" max="15600" width="11" style="2" customWidth="1"/>
    <col min="15601" max="15607" width="8.85546875" style="2"/>
    <col min="15608" max="15609" width="10.7109375" style="2" customWidth="1"/>
    <col min="15610" max="15610" width="8.85546875" style="2"/>
    <col min="15611" max="15611" width="11.5703125" style="2" customWidth="1"/>
    <col min="15612" max="15612" width="13.7109375" style="2" customWidth="1"/>
    <col min="15613" max="15616" width="9.28515625" style="2" customWidth="1"/>
    <col min="15617" max="15853" width="8.85546875" style="2"/>
    <col min="15854" max="15854" width="34" style="2" customWidth="1"/>
    <col min="15855" max="15855" width="11.28515625" style="2" customWidth="1"/>
    <col min="15856" max="15856" width="11" style="2" customWidth="1"/>
    <col min="15857" max="15863" width="8.85546875" style="2"/>
    <col min="15864" max="15865" width="10.7109375" style="2" customWidth="1"/>
    <col min="15866" max="15866" width="8.85546875" style="2"/>
    <col min="15867" max="15867" width="11.5703125" style="2" customWidth="1"/>
    <col min="15868" max="15868" width="13.7109375" style="2" customWidth="1"/>
    <col min="15869" max="15872" width="9.28515625" style="2" customWidth="1"/>
    <col min="15873" max="16109" width="8.85546875" style="2"/>
    <col min="16110" max="16110" width="34" style="2" customWidth="1"/>
    <col min="16111" max="16111" width="11.28515625" style="2" customWidth="1"/>
    <col min="16112" max="16112" width="11" style="2" customWidth="1"/>
    <col min="16113" max="16119" width="8.85546875" style="2"/>
    <col min="16120" max="16121" width="10.7109375" style="2" customWidth="1"/>
    <col min="16122" max="16122" width="8.85546875" style="2"/>
    <col min="16123" max="16123" width="11.5703125" style="2" customWidth="1"/>
    <col min="16124" max="16124" width="13.7109375" style="2" customWidth="1"/>
    <col min="16125" max="16128" width="9.28515625" style="2" customWidth="1"/>
    <col min="16129" max="16369" width="8.85546875" style="2"/>
    <col min="16370" max="16379" width="8.85546875" style="2" customWidth="1"/>
    <col min="16380" max="16384" width="8.85546875" style="2"/>
  </cols>
  <sheetData>
    <row r="1" spans="1:12" ht="29.25" customHeight="1" x14ac:dyDescent="0.25">
      <c r="B1" s="400" t="s">
        <v>80</v>
      </c>
      <c r="C1" s="400"/>
      <c r="D1" s="400"/>
      <c r="E1" s="400"/>
      <c r="F1" s="400"/>
      <c r="G1" s="400"/>
      <c r="H1" s="400"/>
    </row>
    <row r="2" spans="1:12" ht="23.25" customHeight="1" x14ac:dyDescent="0.25">
      <c r="B2" s="400"/>
      <c r="C2" s="400"/>
      <c r="D2" s="400"/>
      <c r="E2" s="400"/>
      <c r="F2" s="400"/>
      <c r="G2" s="400"/>
      <c r="H2" s="400"/>
    </row>
    <row r="3" spans="1:12" ht="22.5" customHeight="1" thickBot="1" x14ac:dyDescent="0.3">
      <c r="A3" s="3" t="s">
        <v>81</v>
      </c>
      <c r="B3" s="1"/>
      <c r="C3" s="1"/>
      <c r="D3" s="1"/>
      <c r="E3" s="1"/>
    </row>
    <row r="4" spans="1:12" ht="25.5" customHeight="1" x14ac:dyDescent="0.25">
      <c r="A4" s="401" t="s">
        <v>0</v>
      </c>
      <c r="B4" s="404" t="s">
        <v>75</v>
      </c>
      <c r="C4" s="404"/>
      <c r="D4" s="404"/>
      <c r="E4" s="404"/>
      <c r="F4" s="406" t="s">
        <v>1</v>
      </c>
      <c r="G4" s="406" t="s">
        <v>2</v>
      </c>
      <c r="H4" s="409" t="s">
        <v>3</v>
      </c>
      <c r="I4" s="394" t="s">
        <v>86</v>
      </c>
      <c r="J4" s="394"/>
      <c r="K4" s="394"/>
      <c r="L4" s="395"/>
    </row>
    <row r="5" spans="1:12" ht="42.6" customHeight="1" x14ac:dyDescent="0.25">
      <c r="A5" s="402"/>
      <c r="B5" s="405"/>
      <c r="C5" s="405"/>
      <c r="D5" s="405"/>
      <c r="E5" s="405"/>
      <c r="F5" s="407"/>
      <c r="G5" s="407"/>
      <c r="H5" s="410"/>
      <c r="I5" s="396" t="s">
        <v>84</v>
      </c>
      <c r="J5" s="396"/>
      <c r="K5" s="397" t="s">
        <v>85</v>
      </c>
      <c r="L5" s="398"/>
    </row>
    <row r="6" spans="1:12" ht="54.75" customHeight="1" thickBot="1" x14ac:dyDescent="0.3">
      <c r="A6" s="403"/>
      <c r="B6" s="54" t="s">
        <v>76</v>
      </c>
      <c r="C6" s="55" t="s">
        <v>77</v>
      </c>
      <c r="D6" s="55" t="s">
        <v>78</v>
      </c>
      <c r="E6" s="55" t="s">
        <v>79</v>
      </c>
      <c r="F6" s="408"/>
      <c r="G6" s="408"/>
      <c r="H6" s="411"/>
      <c r="I6" s="55" t="s">
        <v>79</v>
      </c>
      <c r="J6" s="56" t="s">
        <v>2</v>
      </c>
      <c r="K6" s="55" t="s">
        <v>79</v>
      </c>
      <c r="L6" s="57" t="s">
        <v>2</v>
      </c>
    </row>
    <row r="7" spans="1:12" ht="16.5" thickBot="1" x14ac:dyDescent="0.3">
      <c r="A7" s="74" t="s">
        <v>4</v>
      </c>
      <c r="B7" s="27">
        <f>C7+D7+E7</f>
        <v>5985</v>
      </c>
      <c r="C7" s="85"/>
      <c r="D7" s="86"/>
      <c r="E7" s="27">
        <v>5985</v>
      </c>
      <c r="F7" s="85"/>
      <c r="G7" s="86">
        <v>3000</v>
      </c>
      <c r="H7" s="73"/>
      <c r="I7" s="79"/>
      <c r="J7" s="75"/>
      <c r="K7" s="75"/>
      <c r="L7" s="76"/>
    </row>
    <row r="8" spans="1:12" ht="16.5" thickBot="1" x14ac:dyDescent="0.3">
      <c r="A8" s="19" t="s">
        <v>5</v>
      </c>
      <c r="B8" s="26">
        <f t="shared" ref="B8:B69" si="0">C8+D8+E8</f>
        <v>0</v>
      </c>
      <c r="C8" s="42"/>
      <c r="D8" s="40"/>
      <c r="E8" s="41"/>
      <c r="F8" s="42"/>
      <c r="G8" s="40"/>
      <c r="H8" s="59"/>
      <c r="I8" s="61"/>
      <c r="J8" s="52"/>
      <c r="K8" s="52"/>
      <c r="L8" s="53"/>
    </row>
    <row r="9" spans="1:12" ht="16.5" thickBot="1" x14ac:dyDescent="0.3">
      <c r="A9" s="19" t="s">
        <v>6</v>
      </c>
      <c r="B9" s="26">
        <f t="shared" si="0"/>
        <v>0</v>
      </c>
      <c r="C9" s="42"/>
      <c r="D9" s="40"/>
      <c r="E9" s="41"/>
      <c r="F9" s="42"/>
      <c r="G9" s="40"/>
      <c r="H9" s="59"/>
      <c r="I9" s="61"/>
      <c r="J9" s="52"/>
      <c r="K9" s="52"/>
      <c r="L9" s="53"/>
    </row>
    <row r="10" spans="1:12" ht="16.5" thickBot="1" x14ac:dyDescent="0.3">
      <c r="A10" s="19" t="s">
        <v>7</v>
      </c>
      <c r="B10" s="26">
        <f t="shared" si="0"/>
        <v>0</v>
      </c>
      <c r="C10" s="42"/>
      <c r="D10" s="40"/>
      <c r="E10" s="41"/>
      <c r="F10" s="42"/>
      <c r="G10" s="40"/>
      <c r="H10" s="59"/>
      <c r="I10" s="61"/>
      <c r="J10" s="52"/>
      <c r="K10" s="52"/>
      <c r="L10" s="53"/>
    </row>
    <row r="11" spans="1:12" ht="16.5" thickBot="1" x14ac:dyDescent="0.3">
      <c r="A11" s="19" t="s">
        <v>8</v>
      </c>
      <c r="B11" s="26">
        <f t="shared" si="0"/>
        <v>0</v>
      </c>
      <c r="C11" s="42"/>
      <c r="D11" s="40"/>
      <c r="E11" s="41"/>
      <c r="F11" s="42"/>
      <c r="G11" s="40"/>
      <c r="H11" s="59"/>
      <c r="I11" s="61"/>
      <c r="J11" s="52"/>
      <c r="K11" s="52"/>
      <c r="L11" s="53"/>
    </row>
    <row r="12" spans="1:12" ht="16.5" thickBot="1" x14ac:dyDescent="0.3">
      <c r="A12" s="19" t="s">
        <v>9</v>
      </c>
      <c r="B12" s="26">
        <f t="shared" si="0"/>
        <v>0</v>
      </c>
      <c r="C12" s="42"/>
      <c r="D12" s="40"/>
      <c r="E12" s="41"/>
      <c r="F12" s="42"/>
      <c r="G12" s="40"/>
      <c r="H12" s="59"/>
      <c r="I12" s="61"/>
      <c r="J12" s="52"/>
      <c r="K12" s="52"/>
      <c r="L12" s="53"/>
    </row>
    <row r="13" spans="1:12" ht="16.5" thickBot="1" x14ac:dyDescent="0.3">
      <c r="A13" s="19" t="s">
        <v>10</v>
      </c>
      <c r="B13" s="26">
        <f t="shared" si="0"/>
        <v>0</v>
      </c>
      <c r="C13" s="42"/>
      <c r="D13" s="40"/>
      <c r="E13" s="41"/>
      <c r="F13" s="42"/>
      <c r="G13" s="40"/>
      <c r="H13" s="59"/>
      <c r="I13" s="61"/>
      <c r="J13" s="52"/>
      <c r="K13" s="52"/>
      <c r="L13" s="53"/>
    </row>
    <row r="14" spans="1:12" ht="14.45" customHeight="1" thickBot="1" x14ac:dyDescent="0.3">
      <c r="A14" s="19" t="s">
        <v>11</v>
      </c>
      <c r="B14" s="26">
        <f t="shared" si="0"/>
        <v>0</v>
      </c>
      <c r="C14" s="42"/>
      <c r="D14" s="40"/>
      <c r="E14" s="41"/>
      <c r="F14" s="42"/>
      <c r="G14" s="40"/>
      <c r="H14" s="59"/>
      <c r="I14" s="61"/>
      <c r="J14" s="52"/>
      <c r="K14" s="52"/>
      <c r="L14" s="53"/>
    </row>
    <row r="15" spans="1:12" ht="16.5" thickBot="1" x14ac:dyDescent="0.3">
      <c r="A15" s="19" t="s">
        <v>12</v>
      </c>
      <c r="B15" s="26">
        <f t="shared" si="0"/>
        <v>0</v>
      </c>
      <c r="C15" s="42"/>
      <c r="D15" s="40"/>
      <c r="E15" s="41"/>
      <c r="F15" s="42"/>
      <c r="G15" s="40"/>
      <c r="H15" s="59"/>
      <c r="I15" s="61"/>
      <c r="J15" s="52"/>
      <c r="K15" s="52"/>
      <c r="L15" s="53"/>
    </row>
    <row r="16" spans="1:12" ht="16.5" thickBot="1" x14ac:dyDescent="0.3">
      <c r="A16" s="19" t="s">
        <v>13</v>
      </c>
      <c r="B16" s="26">
        <f t="shared" si="0"/>
        <v>2500</v>
      </c>
      <c r="C16" s="42"/>
      <c r="D16" s="40"/>
      <c r="E16" s="41">
        <v>2500</v>
      </c>
      <c r="F16" s="42"/>
      <c r="G16" s="40">
        <v>1500</v>
      </c>
      <c r="H16" s="59"/>
      <c r="I16" s="61"/>
      <c r="J16" s="52"/>
      <c r="K16" s="52"/>
      <c r="L16" s="53"/>
    </row>
    <row r="17" spans="1:12" ht="16.5" thickBot="1" x14ac:dyDescent="0.3">
      <c r="A17" s="19" t="s">
        <v>14</v>
      </c>
      <c r="B17" s="26">
        <f t="shared" si="0"/>
        <v>0</v>
      </c>
      <c r="C17" s="42"/>
      <c r="D17" s="40"/>
      <c r="E17" s="41"/>
      <c r="F17" s="42"/>
      <c r="G17" s="40"/>
      <c r="H17" s="59"/>
      <c r="I17" s="61"/>
      <c r="J17" s="52"/>
      <c r="K17" s="52"/>
      <c r="L17" s="53"/>
    </row>
    <row r="18" spans="1:12" ht="16.5" thickBot="1" x14ac:dyDescent="0.3">
      <c r="A18" s="19" t="s">
        <v>15</v>
      </c>
      <c r="B18" s="26">
        <f t="shared" si="0"/>
        <v>0</v>
      </c>
      <c r="C18" s="42"/>
      <c r="D18" s="40"/>
      <c r="E18" s="41"/>
      <c r="F18" s="42"/>
      <c r="G18" s="40"/>
      <c r="H18" s="59"/>
      <c r="I18" s="61"/>
      <c r="J18" s="52"/>
      <c r="K18" s="52"/>
      <c r="L18" s="53"/>
    </row>
    <row r="19" spans="1:12" ht="16.5" thickBot="1" x14ac:dyDescent="0.3">
      <c r="A19" s="19" t="s">
        <v>16</v>
      </c>
      <c r="B19" s="26">
        <f t="shared" si="0"/>
        <v>0</v>
      </c>
      <c r="C19" s="42"/>
      <c r="D19" s="40"/>
      <c r="E19" s="41"/>
      <c r="F19" s="42"/>
      <c r="G19" s="40"/>
      <c r="H19" s="59"/>
      <c r="I19" s="61"/>
      <c r="J19" s="52"/>
      <c r="K19" s="52"/>
      <c r="L19" s="53"/>
    </row>
    <row r="20" spans="1:12" ht="16.5" thickBot="1" x14ac:dyDescent="0.3">
      <c r="A20" s="19" t="s">
        <v>17</v>
      </c>
      <c r="B20" s="26">
        <f t="shared" si="0"/>
        <v>0</v>
      </c>
      <c r="C20" s="42"/>
      <c r="D20" s="40"/>
      <c r="E20" s="41"/>
      <c r="F20" s="42"/>
      <c r="G20" s="40"/>
      <c r="H20" s="59"/>
      <c r="I20" s="61"/>
      <c r="J20" s="52"/>
      <c r="K20" s="52"/>
      <c r="L20" s="53"/>
    </row>
    <row r="21" spans="1:12" ht="16.5" thickBot="1" x14ac:dyDescent="0.3">
      <c r="A21" s="19" t="s">
        <v>18</v>
      </c>
      <c r="B21" s="26">
        <f t="shared" si="0"/>
        <v>2472</v>
      </c>
      <c r="C21" s="42"/>
      <c r="D21" s="40"/>
      <c r="E21" s="41">
        <v>2472</v>
      </c>
      <c r="F21" s="42">
        <v>200</v>
      </c>
      <c r="G21" s="40">
        <v>2000</v>
      </c>
      <c r="H21" s="59"/>
      <c r="I21" s="61"/>
      <c r="J21" s="52"/>
      <c r="K21" s="52"/>
      <c r="L21" s="53"/>
    </row>
    <row r="22" spans="1:12" ht="15.6" customHeight="1" thickBot="1" x14ac:dyDescent="0.3">
      <c r="A22" s="19" t="s">
        <v>19</v>
      </c>
      <c r="B22" s="26">
        <f t="shared" si="0"/>
        <v>0</v>
      </c>
      <c r="C22" s="42"/>
      <c r="D22" s="40"/>
      <c r="E22" s="41"/>
      <c r="F22" s="42"/>
      <c r="G22" s="40"/>
      <c r="H22" s="59"/>
      <c r="I22" s="61"/>
      <c r="J22" s="52"/>
      <c r="K22" s="52"/>
      <c r="L22" s="53"/>
    </row>
    <row r="23" spans="1:12" ht="16.5" thickBot="1" x14ac:dyDescent="0.3">
      <c r="A23" s="19" t="s">
        <v>20</v>
      </c>
      <c r="B23" s="26">
        <f t="shared" si="0"/>
        <v>0</v>
      </c>
      <c r="C23" s="42"/>
      <c r="D23" s="40"/>
      <c r="E23" s="41"/>
      <c r="F23" s="42"/>
      <c r="G23" s="40"/>
      <c r="H23" s="59"/>
      <c r="I23" s="61"/>
      <c r="J23" s="52"/>
      <c r="K23" s="52"/>
      <c r="L23" s="53"/>
    </row>
    <row r="24" spans="1:12" ht="16.5" thickBot="1" x14ac:dyDescent="0.3">
      <c r="A24" s="19" t="s">
        <v>21</v>
      </c>
      <c r="B24" s="26">
        <f t="shared" si="0"/>
        <v>0</v>
      </c>
      <c r="C24" s="42"/>
      <c r="D24" s="40"/>
      <c r="E24" s="41"/>
      <c r="F24" s="42"/>
      <c r="G24" s="40"/>
      <c r="H24" s="59"/>
      <c r="I24" s="61"/>
      <c r="J24" s="52"/>
      <c r="K24" s="52"/>
      <c r="L24" s="53"/>
    </row>
    <row r="25" spans="1:12" ht="15.6" customHeight="1" thickBot="1" x14ac:dyDescent="0.3">
      <c r="A25" s="19" t="s">
        <v>22</v>
      </c>
      <c r="B25" s="26">
        <f t="shared" si="0"/>
        <v>50</v>
      </c>
      <c r="C25" s="42"/>
      <c r="D25" s="40"/>
      <c r="E25" s="41">
        <v>50</v>
      </c>
      <c r="F25" s="42"/>
      <c r="G25" s="40">
        <v>50</v>
      </c>
      <c r="H25" s="59"/>
      <c r="I25" s="61"/>
      <c r="J25" s="52"/>
      <c r="K25" s="52"/>
      <c r="L25" s="53"/>
    </row>
    <row r="26" spans="1:12" ht="15.6" customHeight="1" thickBot="1" x14ac:dyDescent="0.3">
      <c r="A26" s="19" t="s">
        <v>23</v>
      </c>
      <c r="B26" s="26">
        <f t="shared" si="0"/>
        <v>600</v>
      </c>
      <c r="C26" s="42"/>
      <c r="D26" s="40"/>
      <c r="E26" s="41">
        <v>600</v>
      </c>
      <c r="F26" s="42"/>
      <c r="G26" s="40">
        <v>150</v>
      </c>
      <c r="H26" s="59"/>
      <c r="I26" s="61"/>
      <c r="J26" s="52"/>
      <c r="K26" s="52"/>
      <c r="L26" s="53"/>
    </row>
    <row r="27" spans="1:12" ht="15.6" customHeight="1" thickBot="1" x14ac:dyDescent="0.3">
      <c r="A27" s="19" t="s">
        <v>24</v>
      </c>
      <c r="B27" s="26">
        <f t="shared" si="0"/>
        <v>0</v>
      </c>
      <c r="C27" s="42"/>
      <c r="D27" s="40"/>
      <c r="E27" s="41"/>
      <c r="F27" s="42"/>
      <c r="G27" s="40"/>
      <c r="H27" s="59"/>
      <c r="I27" s="61"/>
      <c r="J27" s="52"/>
      <c r="K27" s="52"/>
      <c r="L27" s="53"/>
    </row>
    <row r="28" spans="1:12" ht="15.6" customHeight="1" thickBot="1" x14ac:dyDescent="0.3">
      <c r="A28" s="19" t="s">
        <v>25</v>
      </c>
      <c r="B28" s="26">
        <f t="shared" si="0"/>
        <v>0</v>
      </c>
      <c r="C28" s="42"/>
      <c r="D28" s="40"/>
      <c r="E28" s="41"/>
      <c r="F28" s="42"/>
      <c r="G28" s="40"/>
      <c r="H28" s="59"/>
      <c r="I28" s="61"/>
      <c r="J28" s="52"/>
      <c r="K28" s="52"/>
      <c r="L28" s="53"/>
    </row>
    <row r="29" spans="1:12" ht="15.6" customHeight="1" thickBot="1" x14ac:dyDescent="0.3">
      <c r="A29" s="19" t="s">
        <v>26</v>
      </c>
      <c r="B29" s="26">
        <f t="shared" si="0"/>
        <v>0</v>
      </c>
      <c r="C29" s="42"/>
      <c r="D29" s="40"/>
      <c r="E29" s="41"/>
      <c r="F29" s="42"/>
      <c r="G29" s="40"/>
      <c r="H29" s="59"/>
      <c r="I29" s="61"/>
      <c r="J29" s="52"/>
      <c r="K29" s="52"/>
      <c r="L29" s="53"/>
    </row>
    <row r="30" spans="1:12" ht="15.6" customHeight="1" thickBot="1" x14ac:dyDescent="0.3">
      <c r="A30" s="19" t="s">
        <v>27</v>
      </c>
      <c r="B30" s="26">
        <f t="shared" si="0"/>
        <v>0</v>
      </c>
      <c r="C30" s="42"/>
      <c r="D30" s="40"/>
      <c r="E30" s="41"/>
      <c r="F30" s="42"/>
      <c r="G30" s="40"/>
      <c r="H30" s="59"/>
      <c r="I30" s="61"/>
      <c r="J30" s="52"/>
      <c r="K30" s="52"/>
      <c r="L30" s="53"/>
    </row>
    <row r="31" spans="1:12" ht="15.6" customHeight="1" thickBot="1" x14ac:dyDescent="0.3">
      <c r="A31" s="19" t="s">
        <v>28</v>
      </c>
      <c r="B31" s="26">
        <f t="shared" si="0"/>
        <v>0</v>
      </c>
      <c r="C31" s="42"/>
      <c r="D31" s="40"/>
      <c r="E31" s="41"/>
      <c r="F31" s="42"/>
      <c r="G31" s="40"/>
      <c r="H31" s="59"/>
      <c r="I31" s="61"/>
      <c r="J31" s="52"/>
      <c r="K31" s="52"/>
      <c r="L31" s="53"/>
    </row>
    <row r="32" spans="1:12" ht="15.6" customHeight="1" thickBot="1" x14ac:dyDescent="0.3">
      <c r="A32" s="19" t="s">
        <v>29</v>
      </c>
      <c r="B32" s="26">
        <f t="shared" si="0"/>
        <v>0</v>
      </c>
      <c r="C32" s="42"/>
      <c r="D32" s="40"/>
      <c r="E32" s="41"/>
      <c r="F32" s="42"/>
      <c r="G32" s="40"/>
      <c r="H32" s="59"/>
      <c r="I32" s="61"/>
      <c r="J32" s="52"/>
      <c r="K32" s="52"/>
      <c r="L32" s="53"/>
    </row>
    <row r="33" spans="1:12" ht="17.45" customHeight="1" thickBot="1" x14ac:dyDescent="0.3">
      <c r="A33" s="19" t="s">
        <v>30</v>
      </c>
      <c r="B33" s="26">
        <f t="shared" si="0"/>
        <v>0</v>
      </c>
      <c r="C33" s="42"/>
      <c r="D33" s="40"/>
      <c r="E33" s="41"/>
      <c r="F33" s="42"/>
      <c r="G33" s="40"/>
      <c r="H33" s="59"/>
      <c r="I33" s="61"/>
      <c r="J33" s="52"/>
      <c r="K33" s="52"/>
      <c r="L33" s="53"/>
    </row>
    <row r="34" spans="1:12" ht="16.5" thickBot="1" x14ac:dyDescent="0.3">
      <c r="A34" s="19" t="s">
        <v>31</v>
      </c>
      <c r="B34" s="26">
        <f t="shared" si="0"/>
        <v>0</v>
      </c>
      <c r="C34" s="42"/>
      <c r="D34" s="40"/>
      <c r="E34" s="41"/>
      <c r="F34" s="42"/>
      <c r="G34" s="40"/>
      <c r="H34" s="59"/>
      <c r="I34" s="61"/>
      <c r="J34" s="52"/>
      <c r="K34" s="52"/>
      <c r="L34" s="53"/>
    </row>
    <row r="35" spans="1:12" ht="16.899999999999999" customHeight="1" thickBot="1" x14ac:dyDescent="0.3">
      <c r="A35" s="19" t="s">
        <v>32</v>
      </c>
      <c r="B35" s="26">
        <f t="shared" si="0"/>
        <v>0</v>
      </c>
      <c r="C35" s="42"/>
      <c r="D35" s="40"/>
      <c r="E35" s="41"/>
      <c r="F35" s="42"/>
      <c r="G35" s="40"/>
      <c r="H35" s="59"/>
      <c r="I35" s="61"/>
      <c r="J35" s="52"/>
      <c r="K35" s="52"/>
      <c r="L35" s="53"/>
    </row>
    <row r="36" spans="1:12" s="7" customFormat="1" ht="15.6" customHeight="1" thickBot="1" x14ac:dyDescent="0.3">
      <c r="A36" s="23" t="s">
        <v>33</v>
      </c>
      <c r="B36" s="107">
        <f t="shared" si="0"/>
        <v>0</v>
      </c>
      <c r="C36" s="31"/>
      <c r="D36" s="113"/>
      <c r="E36" s="103"/>
      <c r="F36" s="31"/>
      <c r="G36" s="113"/>
      <c r="H36" s="60">
        <f>ROUND(((B36+F36)*4)+G36*9.4,2)</f>
        <v>0</v>
      </c>
      <c r="I36" s="82"/>
      <c r="J36" s="71"/>
      <c r="K36" s="71"/>
      <c r="L36" s="78"/>
    </row>
    <row r="37" spans="1:12" ht="15.6" customHeight="1" thickBot="1" x14ac:dyDescent="0.3">
      <c r="A37" s="19" t="s">
        <v>34</v>
      </c>
      <c r="B37" s="26">
        <f t="shared" si="0"/>
        <v>472</v>
      </c>
      <c r="C37" s="42"/>
      <c r="D37" s="40"/>
      <c r="E37" s="41">
        <v>472</v>
      </c>
      <c r="F37" s="42"/>
      <c r="G37" s="40">
        <v>550</v>
      </c>
      <c r="H37" s="60"/>
      <c r="I37" s="61"/>
      <c r="J37" s="52"/>
      <c r="K37" s="52"/>
      <c r="L37" s="53"/>
    </row>
    <row r="38" spans="1:12" ht="16.5" thickBot="1" x14ac:dyDescent="0.3">
      <c r="A38" s="19" t="s">
        <v>35</v>
      </c>
      <c r="B38" s="26">
        <f t="shared" si="0"/>
        <v>0</v>
      </c>
      <c r="C38" s="42"/>
      <c r="D38" s="40"/>
      <c r="E38" s="41"/>
      <c r="F38" s="42"/>
      <c r="G38" s="40"/>
      <c r="H38" s="59"/>
      <c r="I38" s="61"/>
      <c r="J38" s="52"/>
      <c r="K38" s="52"/>
      <c r="L38" s="53"/>
    </row>
    <row r="39" spans="1:12" ht="15.6" customHeight="1" thickBot="1" x14ac:dyDescent="0.3">
      <c r="A39" s="19" t="s">
        <v>36</v>
      </c>
      <c r="B39" s="26">
        <f t="shared" si="0"/>
        <v>5972</v>
      </c>
      <c r="C39" s="42"/>
      <c r="D39" s="40"/>
      <c r="E39" s="41">
        <v>5972</v>
      </c>
      <c r="F39" s="42"/>
      <c r="G39" s="40">
        <v>600</v>
      </c>
      <c r="H39" s="59"/>
      <c r="I39" s="61"/>
      <c r="J39" s="52"/>
      <c r="K39" s="52"/>
      <c r="L39" s="53"/>
    </row>
    <row r="40" spans="1:12" ht="15.6" customHeight="1" thickBot="1" x14ac:dyDescent="0.3">
      <c r="A40" s="19" t="s">
        <v>37</v>
      </c>
      <c r="B40" s="26">
        <f t="shared" si="0"/>
        <v>2500</v>
      </c>
      <c r="C40" s="42">
        <v>500</v>
      </c>
      <c r="D40" s="40">
        <v>20</v>
      </c>
      <c r="E40" s="41">
        <v>1980</v>
      </c>
      <c r="F40" s="42">
        <v>50</v>
      </c>
      <c r="G40" s="40">
        <v>600</v>
      </c>
      <c r="H40" s="59"/>
      <c r="I40" s="61"/>
      <c r="J40" s="52"/>
      <c r="K40" s="52"/>
      <c r="L40" s="53"/>
    </row>
    <row r="41" spans="1:12" ht="15.6" customHeight="1" thickBot="1" x14ac:dyDescent="0.3">
      <c r="A41" s="19" t="s">
        <v>38</v>
      </c>
      <c r="B41" s="26">
        <f t="shared" si="0"/>
        <v>8000</v>
      </c>
      <c r="C41" s="42">
        <v>4252</v>
      </c>
      <c r="D41" s="40">
        <v>8</v>
      </c>
      <c r="E41" s="41">
        <v>3740</v>
      </c>
      <c r="F41" s="42">
        <v>2000</v>
      </c>
      <c r="G41" s="40">
        <v>6600</v>
      </c>
      <c r="H41" s="59"/>
      <c r="I41" s="61"/>
      <c r="J41" s="52"/>
      <c r="K41" s="52"/>
      <c r="L41" s="53"/>
    </row>
    <row r="42" spans="1:12" ht="15.6" customHeight="1" thickBot="1" x14ac:dyDescent="0.3">
      <c r="A42" s="19" t="s">
        <v>39</v>
      </c>
      <c r="B42" s="26">
        <f t="shared" si="0"/>
        <v>0</v>
      </c>
      <c r="C42" s="42"/>
      <c r="D42" s="40"/>
      <c r="E42" s="41"/>
      <c r="F42" s="42"/>
      <c r="G42" s="40"/>
      <c r="H42" s="59"/>
      <c r="I42" s="61"/>
      <c r="J42" s="52"/>
      <c r="K42" s="52"/>
      <c r="L42" s="53"/>
    </row>
    <row r="43" spans="1:12" ht="15.6" customHeight="1" thickBot="1" x14ac:dyDescent="0.3">
      <c r="A43" s="19" t="s">
        <v>40</v>
      </c>
      <c r="B43" s="26">
        <f t="shared" si="0"/>
        <v>0</v>
      </c>
      <c r="C43" s="42"/>
      <c r="D43" s="40"/>
      <c r="E43" s="41"/>
      <c r="F43" s="42"/>
      <c r="G43" s="40"/>
      <c r="H43" s="59"/>
      <c r="I43" s="61"/>
      <c r="J43" s="52"/>
      <c r="K43" s="52"/>
      <c r="L43" s="53"/>
    </row>
    <row r="44" spans="1:12" ht="15" customHeight="1" thickBot="1" x14ac:dyDescent="0.3">
      <c r="A44" s="19" t="s">
        <v>41</v>
      </c>
      <c r="B44" s="26">
        <f t="shared" si="0"/>
        <v>0</v>
      </c>
      <c r="C44" s="42"/>
      <c r="D44" s="40"/>
      <c r="E44" s="41"/>
      <c r="F44" s="42"/>
      <c r="G44" s="40"/>
      <c r="H44" s="59"/>
      <c r="I44" s="61"/>
      <c r="J44" s="52"/>
      <c r="K44" s="52"/>
      <c r="L44" s="53"/>
    </row>
    <row r="45" spans="1:12" ht="33" customHeight="1" thickBot="1" x14ac:dyDescent="0.3">
      <c r="A45" s="19" t="s">
        <v>71</v>
      </c>
      <c r="B45" s="26">
        <f t="shared" si="0"/>
        <v>0</v>
      </c>
      <c r="C45" s="42"/>
      <c r="D45" s="40"/>
      <c r="E45" s="41"/>
      <c r="F45" s="42"/>
      <c r="G45" s="40"/>
      <c r="H45" s="59"/>
      <c r="I45" s="61"/>
      <c r="J45" s="52"/>
      <c r="K45" s="52"/>
      <c r="L45" s="53"/>
    </row>
    <row r="46" spans="1:12" ht="15.6" customHeight="1" thickBot="1" x14ac:dyDescent="0.3">
      <c r="A46" s="19" t="s">
        <v>42</v>
      </c>
      <c r="B46" s="26">
        <f t="shared" si="0"/>
        <v>0</v>
      </c>
      <c r="C46" s="42"/>
      <c r="D46" s="40"/>
      <c r="E46" s="41"/>
      <c r="F46" s="42"/>
      <c r="G46" s="40"/>
      <c r="H46" s="59"/>
      <c r="I46" s="61"/>
      <c r="J46" s="52"/>
      <c r="K46" s="52"/>
      <c r="L46" s="53"/>
    </row>
    <row r="47" spans="1:12" ht="15.6" customHeight="1" thickBot="1" x14ac:dyDescent="0.3">
      <c r="A47" s="19" t="s">
        <v>43</v>
      </c>
      <c r="B47" s="26">
        <f t="shared" si="0"/>
        <v>0</v>
      </c>
      <c r="C47" s="43"/>
      <c r="D47" s="44"/>
      <c r="E47" s="41"/>
      <c r="F47" s="43"/>
      <c r="G47" s="44"/>
      <c r="H47" s="59"/>
      <c r="I47" s="61"/>
      <c r="J47" s="52"/>
      <c r="K47" s="52"/>
      <c r="L47" s="53"/>
    </row>
    <row r="48" spans="1:12" s="4" customFormat="1" ht="16.5" thickBot="1" x14ac:dyDescent="0.3">
      <c r="A48" s="19" t="s">
        <v>44</v>
      </c>
      <c r="B48" s="26">
        <f t="shared" si="0"/>
        <v>0</v>
      </c>
      <c r="C48" s="43"/>
      <c r="D48" s="44"/>
      <c r="E48" s="41"/>
      <c r="F48" s="43"/>
      <c r="G48" s="44"/>
      <c r="H48" s="59"/>
      <c r="I48" s="61"/>
      <c r="J48" s="52"/>
      <c r="K48" s="52"/>
      <c r="L48" s="53"/>
    </row>
    <row r="49" spans="1:12" ht="16.5" thickBot="1" x14ac:dyDescent="0.3">
      <c r="A49" s="19" t="s">
        <v>45</v>
      </c>
      <c r="B49" s="26">
        <f t="shared" si="0"/>
        <v>0</v>
      </c>
      <c r="C49" s="42"/>
      <c r="D49" s="40"/>
      <c r="E49" s="41"/>
      <c r="F49" s="42"/>
      <c r="G49" s="40"/>
      <c r="H49" s="59"/>
      <c r="I49" s="61"/>
      <c r="J49" s="52"/>
      <c r="K49" s="52"/>
      <c r="L49" s="53"/>
    </row>
    <row r="50" spans="1:12" ht="16.5" thickBot="1" x14ac:dyDescent="0.3">
      <c r="A50" s="19" t="s">
        <v>46</v>
      </c>
      <c r="B50" s="26">
        <f t="shared" si="0"/>
        <v>0</v>
      </c>
      <c r="C50" s="42"/>
      <c r="D50" s="40"/>
      <c r="E50" s="41"/>
      <c r="F50" s="42"/>
      <c r="G50" s="40"/>
      <c r="H50" s="59"/>
      <c r="I50" s="61"/>
      <c r="J50" s="52"/>
      <c r="K50" s="52"/>
      <c r="L50" s="53"/>
    </row>
    <row r="51" spans="1:12" ht="17.45" customHeight="1" thickBot="1" x14ac:dyDescent="0.3">
      <c r="A51" s="19" t="s">
        <v>47</v>
      </c>
      <c r="B51" s="26">
        <f t="shared" si="0"/>
        <v>0</v>
      </c>
      <c r="C51" s="42"/>
      <c r="D51" s="40"/>
      <c r="E51" s="41"/>
      <c r="F51" s="42"/>
      <c r="G51" s="40"/>
      <c r="H51" s="59"/>
      <c r="I51" s="61"/>
      <c r="J51" s="52"/>
      <c r="K51" s="52"/>
      <c r="L51" s="53"/>
    </row>
    <row r="52" spans="1:12" s="7" customFormat="1" ht="15" customHeight="1" thickBot="1" x14ac:dyDescent="0.3">
      <c r="A52" s="23" t="s">
        <v>48</v>
      </c>
      <c r="B52" s="107">
        <f t="shared" si="0"/>
        <v>200</v>
      </c>
      <c r="C52" s="31"/>
      <c r="D52" s="113"/>
      <c r="E52" s="103">
        <v>200</v>
      </c>
      <c r="F52" s="31"/>
      <c r="G52" s="113">
        <v>300</v>
      </c>
      <c r="H52" s="60">
        <f t="shared" ref="H52:H55" si="1">ROUND(((B52+F52)*4)+G52*9.4,2)</f>
        <v>3620</v>
      </c>
      <c r="I52" s="82"/>
      <c r="J52" s="71"/>
      <c r="K52" s="71"/>
      <c r="L52" s="78"/>
    </row>
    <row r="53" spans="1:12" s="7" customFormat="1" ht="16.5" thickBot="1" x14ac:dyDescent="0.3">
      <c r="A53" s="23" t="s">
        <v>49</v>
      </c>
      <c r="B53" s="107">
        <f t="shared" si="0"/>
        <v>0</v>
      </c>
      <c r="C53" s="32"/>
      <c r="D53" s="47"/>
      <c r="E53" s="103"/>
      <c r="F53" s="32"/>
      <c r="G53" s="47"/>
      <c r="H53" s="60">
        <f t="shared" si="1"/>
        <v>0</v>
      </c>
      <c r="I53" s="82"/>
      <c r="J53" s="71"/>
      <c r="K53" s="71"/>
      <c r="L53" s="78"/>
    </row>
    <row r="54" spans="1:12" s="7" customFormat="1" ht="16.5" thickBot="1" x14ac:dyDescent="0.3">
      <c r="A54" s="23" t="s">
        <v>50</v>
      </c>
      <c r="B54" s="107">
        <f t="shared" si="0"/>
        <v>0</v>
      </c>
      <c r="C54" s="32"/>
      <c r="D54" s="47"/>
      <c r="E54" s="103"/>
      <c r="F54" s="32"/>
      <c r="G54" s="47"/>
      <c r="H54" s="60">
        <f t="shared" si="1"/>
        <v>0</v>
      </c>
      <c r="I54" s="82"/>
      <c r="J54" s="71"/>
      <c r="K54" s="71"/>
      <c r="L54" s="78"/>
    </row>
    <row r="55" spans="1:12" s="7" customFormat="1" ht="16.5" thickBot="1" x14ac:dyDescent="0.3">
      <c r="A55" s="23" t="s">
        <v>51</v>
      </c>
      <c r="B55" s="107">
        <f t="shared" si="0"/>
        <v>0</v>
      </c>
      <c r="C55" s="32"/>
      <c r="D55" s="47"/>
      <c r="E55" s="103"/>
      <c r="F55" s="32"/>
      <c r="G55" s="47"/>
      <c r="H55" s="60">
        <f t="shared" si="1"/>
        <v>0</v>
      </c>
      <c r="I55" s="82"/>
      <c r="J55" s="71"/>
      <c r="K55" s="71"/>
      <c r="L55" s="78"/>
    </row>
    <row r="56" spans="1:12" ht="16.5" thickBot="1" x14ac:dyDescent="0.3">
      <c r="A56" s="19" t="s">
        <v>52</v>
      </c>
      <c r="B56" s="26">
        <f t="shared" si="0"/>
        <v>0</v>
      </c>
      <c r="C56" s="45"/>
      <c r="D56" s="46"/>
      <c r="E56" s="41"/>
      <c r="F56" s="45"/>
      <c r="G56" s="46"/>
      <c r="H56" s="59"/>
      <c r="I56" s="61"/>
      <c r="J56" s="52"/>
      <c r="K56" s="52"/>
      <c r="L56" s="53"/>
    </row>
    <row r="57" spans="1:12" ht="16.5" thickBot="1" x14ac:dyDescent="0.3">
      <c r="A57" s="19" t="s">
        <v>53</v>
      </c>
      <c r="B57" s="26">
        <f t="shared" si="0"/>
        <v>1100</v>
      </c>
      <c r="C57" s="45">
        <v>50</v>
      </c>
      <c r="D57" s="37">
        <v>950</v>
      </c>
      <c r="E57" s="41">
        <v>100</v>
      </c>
      <c r="F57" s="45"/>
      <c r="G57" s="46">
        <v>500</v>
      </c>
      <c r="H57" s="59"/>
      <c r="I57" s="61"/>
      <c r="J57" s="52"/>
      <c r="K57" s="52"/>
      <c r="L57" s="53"/>
    </row>
    <row r="58" spans="1:12" ht="16.5" thickBot="1" x14ac:dyDescent="0.3">
      <c r="A58" s="19" t="s">
        <v>54</v>
      </c>
      <c r="B58" s="26">
        <f t="shared" si="0"/>
        <v>11201</v>
      </c>
      <c r="C58" s="45">
        <v>511</v>
      </c>
      <c r="D58" s="37">
        <v>2133</v>
      </c>
      <c r="E58" s="41">
        <v>8557</v>
      </c>
      <c r="F58" s="45">
        <v>2650</v>
      </c>
      <c r="G58" s="46">
        <v>9974</v>
      </c>
      <c r="H58" s="59"/>
      <c r="I58" s="61"/>
      <c r="J58" s="52"/>
      <c r="K58" s="52"/>
      <c r="L58" s="53"/>
    </row>
    <row r="59" spans="1:12" ht="16.149999999999999" customHeight="1" thickBot="1" x14ac:dyDescent="0.3">
      <c r="A59" s="19" t="s">
        <v>55</v>
      </c>
      <c r="B59" s="26">
        <f t="shared" si="0"/>
        <v>0</v>
      </c>
      <c r="C59" s="45"/>
      <c r="D59" s="46"/>
      <c r="E59" s="41"/>
      <c r="F59" s="45"/>
      <c r="G59" s="46"/>
      <c r="H59" s="59"/>
      <c r="I59" s="61"/>
      <c r="J59" s="52"/>
      <c r="K59" s="52"/>
      <c r="L59" s="53"/>
    </row>
    <row r="60" spans="1:12" ht="16.5" thickBot="1" x14ac:dyDescent="0.3">
      <c r="A60" s="19" t="s">
        <v>56</v>
      </c>
      <c r="B60" s="26">
        <f t="shared" si="0"/>
        <v>0</v>
      </c>
      <c r="C60" s="45"/>
      <c r="D60" s="46"/>
      <c r="E60" s="41"/>
      <c r="F60" s="45"/>
      <c r="G60" s="46"/>
      <c r="H60" s="59"/>
      <c r="I60" s="61"/>
      <c r="J60" s="52"/>
      <c r="K60" s="52"/>
      <c r="L60" s="53"/>
    </row>
    <row r="61" spans="1:12" ht="15.6" customHeight="1" thickBot="1" x14ac:dyDescent="0.3">
      <c r="A61" s="19" t="s">
        <v>57</v>
      </c>
      <c r="B61" s="26">
        <f t="shared" si="0"/>
        <v>0</v>
      </c>
      <c r="C61" s="45"/>
      <c r="D61" s="46"/>
      <c r="E61" s="41"/>
      <c r="F61" s="45"/>
      <c r="G61" s="46"/>
      <c r="H61" s="59"/>
      <c r="I61" s="61"/>
      <c r="J61" s="52"/>
      <c r="K61" s="52"/>
      <c r="L61" s="53"/>
    </row>
    <row r="62" spans="1:12" ht="36" customHeight="1" thickBot="1" x14ac:dyDescent="0.3">
      <c r="A62" s="19" t="s">
        <v>58</v>
      </c>
      <c r="B62" s="26">
        <f t="shared" si="0"/>
        <v>0</v>
      </c>
      <c r="C62" s="45"/>
      <c r="D62" s="46"/>
      <c r="E62" s="41"/>
      <c r="F62" s="45"/>
      <c r="G62" s="46"/>
      <c r="H62" s="59"/>
      <c r="I62" s="61"/>
      <c r="J62" s="52"/>
      <c r="K62" s="52"/>
      <c r="L62" s="53"/>
    </row>
    <row r="63" spans="1:12" ht="16.5" thickBot="1" x14ac:dyDescent="0.3">
      <c r="A63" s="19" t="s">
        <v>59</v>
      </c>
      <c r="B63" s="26">
        <f t="shared" si="0"/>
        <v>0</v>
      </c>
      <c r="C63" s="45"/>
      <c r="D63" s="46"/>
      <c r="E63" s="41"/>
      <c r="F63" s="45"/>
      <c r="G63" s="46"/>
      <c r="H63" s="59"/>
      <c r="I63" s="61"/>
      <c r="J63" s="52"/>
      <c r="K63" s="52"/>
      <c r="L63" s="53"/>
    </row>
    <row r="64" spans="1:12" ht="15.6" customHeight="1" thickBot="1" x14ac:dyDescent="0.3">
      <c r="A64" s="19" t="s">
        <v>60</v>
      </c>
      <c r="B64" s="26">
        <f t="shared" si="0"/>
        <v>2472</v>
      </c>
      <c r="C64" s="45"/>
      <c r="D64" s="47"/>
      <c r="E64" s="41">
        <v>2472</v>
      </c>
      <c r="F64" s="45">
        <v>500</v>
      </c>
      <c r="G64" s="47">
        <v>2600</v>
      </c>
      <c r="H64" s="59"/>
      <c r="I64" s="61"/>
      <c r="J64" s="52"/>
      <c r="K64" s="52"/>
      <c r="L64" s="53"/>
    </row>
    <row r="65" spans="1:12" ht="16.5" thickBot="1" x14ac:dyDescent="0.3">
      <c r="A65" s="19" t="s">
        <v>61</v>
      </c>
      <c r="B65" s="26">
        <f t="shared" si="0"/>
        <v>0</v>
      </c>
      <c r="C65" s="45"/>
      <c r="D65" s="46"/>
      <c r="E65" s="41"/>
      <c r="F65" s="45"/>
      <c r="G65" s="46"/>
      <c r="H65" s="59"/>
      <c r="I65" s="61"/>
      <c r="J65" s="52"/>
      <c r="K65" s="52"/>
      <c r="L65" s="53"/>
    </row>
    <row r="66" spans="1:12" ht="16.5" thickBot="1" x14ac:dyDescent="0.3">
      <c r="A66" s="19" t="s">
        <v>62</v>
      </c>
      <c r="B66" s="26">
        <f t="shared" si="0"/>
        <v>2500</v>
      </c>
      <c r="C66" s="45"/>
      <c r="D66" s="46"/>
      <c r="E66" s="41">
        <v>2500</v>
      </c>
      <c r="F66" s="45"/>
      <c r="G66" s="46">
        <v>1800</v>
      </c>
      <c r="H66" s="59"/>
      <c r="I66" s="61"/>
      <c r="J66" s="52"/>
      <c r="K66" s="52"/>
      <c r="L66" s="53"/>
    </row>
    <row r="67" spans="1:12" s="7" customFormat="1" ht="16.5" thickBot="1" x14ac:dyDescent="0.3">
      <c r="A67" s="23" t="s">
        <v>63</v>
      </c>
      <c r="B67" s="107">
        <f t="shared" si="0"/>
        <v>1972</v>
      </c>
      <c r="C67" s="32"/>
      <c r="D67" s="47"/>
      <c r="E67" s="103">
        <v>1972</v>
      </c>
      <c r="F67" s="32">
        <v>100</v>
      </c>
      <c r="G67" s="47">
        <v>3000</v>
      </c>
      <c r="H67" s="60">
        <f>ROUND(((B67+F67)*4)+G67*9.4,2)</f>
        <v>36488</v>
      </c>
      <c r="I67" s="82"/>
      <c r="J67" s="71"/>
      <c r="K67" s="71"/>
      <c r="L67" s="78"/>
    </row>
    <row r="68" spans="1:12" ht="16.5" thickBot="1" x14ac:dyDescent="0.3">
      <c r="A68" s="19" t="s">
        <v>64</v>
      </c>
      <c r="B68" s="26">
        <f t="shared" si="0"/>
        <v>3375</v>
      </c>
      <c r="C68" s="45"/>
      <c r="D68" s="46">
        <v>375</v>
      </c>
      <c r="E68" s="41">
        <v>3000</v>
      </c>
      <c r="F68" s="45">
        <v>2000</v>
      </c>
      <c r="G68" s="46">
        <v>2000</v>
      </c>
      <c r="H68" s="59"/>
      <c r="I68" s="61"/>
      <c r="J68" s="52"/>
      <c r="K68" s="52"/>
      <c r="L68" s="53"/>
    </row>
    <row r="69" spans="1:12" ht="16.5" thickBot="1" x14ac:dyDescent="0.3">
      <c r="A69" s="20" t="s">
        <v>65</v>
      </c>
      <c r="B69" s="26">
        <f t="shared" si="0"/>
        <v>1000</v>
      </c>
      <c r="C69" s="48"/>
      <c r="D69" s="49"/>
      <c r="E69" s="41">
        <v>1000</v>
      </c>
      <c r="F69" s="48"/>
      <c r="G69" s="49">
        <v>1000</v>
      </c>
      <c r="H69" s="65"/>
      <c r="I69" s="62"/>
      <c r="J69" s="63"/>
      <c r="K69" s="63"/>
      <c r="L69" s="64"/>
    </row>
    <row r="70" spans="1:12" ht="16.5" thickBot="1" x14ac:dyDescent="0.3">
      <c r="A70" s="22" t="s">
        <v>66</v>
      </c>
      <c r="B70" s="25">
        <f>SUM(B7:B69)</f>
        <v>52371</v>
      </c>
      <c r="C70" s="25">
        <f t="shared" ref="C70:L70" si="2">SUM(C7:C69)</f>
        <v>5313</v>
      </c>
      <c r="D70" s="25">
        <f t="shared" si="2"/>
        <v>3486</v>
      </c>
      <c r="E70" s="25">
        <f t="shared" si="2"/>
        <v>43572</v>
      </c>
      <c r="F70" s="25">
        <f t="shared" si="2"/>
        <v>7500</v>
      </c>
      <c r="G70" s="25">
        <f t="shared" si="2"/>
        <v>36224</v>
      </c>
      <c r="H70" s="101">
        <f t="shared" si="2"/>
        <v>40108</v>
      </c>
      <c r="I70" s="25">
        <f t="shared" si="2"/>
        <v>0</v>
      </c>
      <c r="J70" s="25">
        <f t="shared" si="2"/>
        <v>0</v>
      </c>
      <c r="K70" s="25">
        <f t="shared" si="2"/>
        <v>0</v>
      </c>
      <c r="L70" s="84">
        <f t="shared" si="2"/>
        <v>0</v>
      </c>
    </row>
    <row r="72" spans="1:12" ht="22.15" customHeight="1" x14ac:dyDescent="0.25">
      <c r="A72" s="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69" fitToHeight="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72"/>
  <sheetViews>
    <sheetView topLeftCell="A58" zoomScale="90" zoomScaleNormal="90" workbookViewId="0">
      <selection activeCell="A16" sqref="A16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5.140625" style="4" customWidth="1"/>
    <col min="4" max="4" width="16.140625" style="4" customWidth="1"/>
    <col min="5" max="5" width="11" style="4" customWidth="1"/>
    <col min="6" max="6" width="10.85546875" style="2" customWidth="1"/>
    <col min="7" max="7" width="8.85546875" style="2"/>
    <col min="8" max="8" width="9.8554687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3.25" customHeight="1" x14ac:dyDescent="0.25">
      <c r="B1" s="400" t="s">
        <v>80</v>
      </c>
      <c r="C1" s="400"/>
      <c r="D1" s="400"/>
      <c r="E1" s="400"/>
      <c r="F1" s="400"/>
      <c r="G1" s="400"/>
      <c r="H1" s="400"/>
    </row>
    <row r="2" spans="1:12" x14ac:dyDescent="0.25">
      <c r="B2" s="400"/>
      <c r="C2" s="400"/>
      <c r="D2" s="400"/>
      <c r="E2" s="400"/>
      <c r="F2" s="400"/>
      <c r="G2" s="400"/>
      <c r="H2" s="400"/>
    </row>
    <row r="3" spans="1:12" ht="16.5" thickBot="1" x14ac:dyDescent="0.3">
      <c r="A3" s="3" t="s">
        <v>68</v>
      </c>
      <c r="B3" s="1"/>
      <c r="C3" s="1"/>
      <c r="D3" s="1"/>
      <c r="E3" s="1"/>
    </row>
    <row r="4" spans="1:12" ht="32.450000000000003" customHeight="1" x14ac:dyDescent="0.25">
      <c r="A4" s="401" t="s">
        <v>0</v>
      </c>
      <c r="B4" s="404" t="s">
        <v>75</v>
      </c>
      <c r="C4" s="404"/>
      <c r="D4" s="404"/>
      <c r="E4" s="404"/>
      <c r="F4" s="406" t="s">
        <v>1</v>
      </c>
      <c r="G4" s="406" t="s">
        <v>2</v>
      </c>
      <c r="H4" s="409" t="s">
        <v>3</v>
      </c>
      <c r="I4" s="394" t="s">
        <v>86</v>
      </c>
      <c r="J4" s="394"/>
      <c r="K4" s="394"/>
      <c r="L4" s="395"/>
    </row>
    <row r="5" spans="1:12" ht="42.6" customHeight="1" x14ac:dyDescent="0.25">
      <c r="A5" s="402"/>
      <c r="B5" s="405"/>
      <c r="C5" s="405"/>
      <c r="D5" s="405"/>
      <c r="E5" s="405"/>
      <c r="F5" s="407"/>
      <c r="G5" s="407"/>
      <c r="H5" s="410"/>
      <c r="I5" s="396" t="s">
        <v>84</v>
      </c>
      <c r="J5" s="396"/>
      <c r="K5" s="397" t="s">
        <v>85</v>
      </c>
      <c r="L5" s="398"/>
    </row>
    <row r="6" spans="1:12" ht="62.25" customHeight="1" thickBot="1" x14ac:dyDescent="0.3">
      <c r="A6" s="403"/>
      <c r="B6" s="54" t="s">
        <v>76</v>
      </c>
      <c r="C6" s="55" t="s">
        <v>77</v>
      </c>
      <c r="D6" s="55" t="s">
        <v>78</v>
      </c>
      <c r="E6" s="55" t="s">
        <v>79</v>
      </c>
      <c r="F6" s="408"/>
      <c r="G6" s="408"/>
      <c r="H6" s="411"/>
      <c r="I6" s="55" t="s">
        <v>79</v>
      </c>
      <c r="J6" s="56" t="s">
        <v>2</v>
      </c>
      <c r="K6" s="55" t="s">
        <v>79</v>
      </c>
      <c r="L6" s="57" t="s">
        <v>2</v>
      </c>
    </row>
    <row r="7" spans="1:12" ht="16.5" thickBot="1" x14ac:dyDescent="0.3">
      <c r="A7" s="74" t="s">
        <v>4</v>
      </c>
      <c r="B7" s="27">
        <f>C7+D7+E7</f>
        <v>500</v>
      </c>
      <c r="C7" s="85">
        <v>15</v>
      </c>
      <c r="D7" s="86"/>
      <c r="E7" s="27">
        <v>485</v>
      </c>
      <c r="F7" s="85"/>
      <c r="G7" s="86">
        <v>500</v>
      </c>
      <c r="H7" s="73"/>
      <c r="I7" s="79"/>
      <c r="J7" s="75"/>
      <c r="K7" s="75"/>
      <c r="L7" s="76"/>
    </row>
    <row r="8" spans="1:12" ht="16.5" thickBot="1" x14ac:dyDescent="0.3">
      <c r="A8" s="19" t="s">
        <v>5</v>
      </c>
      <c r="B8" s="26">
        <f t="shared" ref="B8:B69" si="0">C8+D8+E8</f>
        <v>0</v>
      </c>
      <c r="C8" s="42"/>
      <c r="D8" s="40"/>
      <c r="E8" s="41"/>
      <c r="F8" s="42"/>
      <c r="G8" s="40"/>
      <c r="H8" s="59"/>
      <c r="I8" s="61"/>
      <c r="J8" s="52"/>
      <c r="K8" s="52"/>
      <c r="L8" s="53"/>
    </row>
    <row r="9" spans="1:12" ht="16.5" thickBot="1" x14ac:dyDescent="0.3">
      <c r="A9" s="19" t="s">
        <v>6</v>
      </c>
      <c r="B9" s="26">
        <f t="shared" si="0"/>
        <v>0</v>
      </c>
      <c r="C9" s="42"/>
      <c r="D9" s="40"/>
      <c r="E9" s="41"/>
      <c r="F9" s="42"/>
      <c r="G9" s="40"/>
      <c r="H9" s="59"/>
      <c r="I9" s="61"/>
      <c r="J9" s="52"/>
      <c r="K9" s="52"/>
      <c r="L9" s="53"/>
    </row>
    <row r="10" spans="1:12" ht="16.5" thickBot="1" x14ac:dyDescent="0.3">
      <c r="A10" s="19" t="s">
        <v>7</v>
      </c>
      <c r="B10" s="26">
        <f t="shared" si="0"/>
        <v>0</v>
      </c>
      <c r="C10" s="42"/>
      <c r="D10" s="40"/>
      <c r="E10" s="41"/>
      <c r="F10" s="42"/>
      <c r="G10" s="40"/>
      <c r="H10" s="59"/>
      <c r="I10" s="61"/>
      <c r="J10" s="52"/>
      <c r="K10" s="52"/>
      <c r="L10" s="53"/>
    </row>
    <row r="11" spans="1:12" ht="16.5" thickBot="1" x14ac:dyDescent="0.3">
      <c r="A11" s="19" t="s">
        <v>8</v>
      </c>
      <c r="B11" s="26">
        <f t="shared" si="0"/>
        <v>0</v>
      </c>
      <c r="C11" s="42"/>
      <c r="D11" s="40"/>
      <c r="E11" s="41"/>
      <c r="F11" s="42"/>
      <c r="G11" s="40"/>
      <c r="H11" s="59"/>
      <c r="I11" s="61"/>
      <c r="J11" s="52"/>
      <c r="K11" s="52"/>
      <c r="L11" s="53"/>
    </row>
    <row r="12" spans="1:12" ht="16.5" thickBot="1" x14ac:dyDescent="0.3">
      <c r="A12" s="19" t="s">
        <v>9</v>
      </c>
      <c r="B12" s="26">
        <f t="shared" si="0"/>
        <v>0</v>
      </c>
      <c r="C12" s="42"/>
      <c r="D12" s="40"/>
      <c r="E12" s="41"/>
      <c r="F12" s="42"/>
      <c r="G12" s="40"/>
      <c r="H12" s="59"/>
      <c r="I12" s="61"/>
      <c r="J12" s="52"/>
      <c r="K12" s="52"/>
      <c r="L12" s="53"/>
    </row>
    <row r="13" spans="1:12" ht="16.5" thickBot="1" x14ac:dyDescent="0.3">
      <c r="A13" s="19" t="s">
        <v>10</v>
      </c>
      <c r="B13" s="26">
        <f t="shared" si="0"/>
        <v>0</v>
      </c>
      <c r="C13" s="42"/>
      <c r="D13" s="40"/>
      <c r="E13" s="41"/>
      <c r="F13" s="42"/>
      <c r="G13" s="40"/>
      <c r="H13" s="59"/>
      <c r="I13" s="61"/>
      <c r="J13" s="52"/>
      <c r="K13" s="52"/>
      <c r="L13" s="53"/>
    </row>
    <row r="14" spans="1:12" ht="14.45" customHeight="1" thickBot="1" x14ac:dyDescent="0.3">
      <c r="A14" s="19" t="s">
        <v>11</v>
      </c>
      <c r="B14" s="26">
        <f t="shared" si="0"/>
        <v>0</v>
      </c>
      <c r="C14" s="42"/>
      <c r="D14" s="40"/>
      <c r="E14" s="41"/>
      <c r="F14" s="42"/>
      <c r="G14" s="40"/>
      <c r="H14" s="59"/>
      <c r="I14" s="61"/>
      <c r="J14" s="52"/>
      <c r="K14" s="52"/>
      <c r="L14" s="53"/>
    </row>
    <row r="15" spans="1:12" ht="16.5" thickBot="1" x14ac:dyDescent="0.3">
      <c r="A15" s="19" t="s">
        <v>12</v>
      </c>
      <c r="B15" s="26">
        <f t="shared" si="0"/>
        <v>0</v>
      </c>
      <c r="C15" s="42"/>
      <c r="D15" s="40"/>
      <c r="E15" s="41"/>
      <c r="F15" s="42"/>
      <c r="G15" s="40"/>
      <c r="H15" s="59"/>
      <c r="I15" s="61"/>
      <c r="J15" s="52"/>
      <c r="K15" s="52"/>
      <c r="L15" s="53"/>
    </row>
    <row r="16" spans="1:12" ht="16.5" thickBot="1" x14ac:dyDescent="0.3">
      <c r="A16" s="19" t="s">
        <v>13</v>
      </c>
      <c r="B16" s="26">
        <f t="shared" si="0"/>
        <v>1373</v>
      </c>
      <c r="C16" s="42"/>
      <c r="D16" s="40"/>
      <c r="E16" s="41">
        <v>1373</v>
      </c>
      <c r="F16" s="42"/>
      <c r="G16" s="40">
        <v>360</v>
      </c>
      <c r="H16" s="59"/>
      <c r="I16" s="61"/>
      <c r="J16" s="52"/>
      <c r="K16" s="52"/>
      <c r="L16" s="53"/>
    </row>
    <row r="17" spans="1:12" ht="16.5" thickBot="1" x14ac:dyDescent="0.3">
      <c r="A17" s="19" t="s">
        <v>14</v>
      </c>
      <c r="B17" s="26">
        <f t="shared" si="0"/>
        <v>0</v>
      </c>
      <c r="C17" s="42"/>
      <c r="D17" s="40"/>
      <c r="E17" s="41"/>
      <c r="F17" s="42"/>
      <c r="G17" s="40"/>
      <c r="H17" s="59"/>
      <c r="I17" s="61"/>
      <c r="J17" s="52"/>
      <c r="K17" s="52"/>
      <c r="L17" s="53"/>
    </row>
    <row r="18" spans="1:12" ht="16.5" thickBot="1" x14ac:dyDescent="0.3">
      <c r="A18" s="19" t="s">
        <v>15</v>
      </c>
      <c r="B18" s="26">
        <f t="shared" si="0"/>
        <v>350</v>
      </c>
      <c r="C18" s="42"/>
      <c r="D18" s="40"/>
      <c r="E18" s="41">
        <v>350</v>
      </c>
      <c r="F18" s="42">
        <v>150</v>
      </c>
      <c r="G18" s="40">
        <v>350</v>
      </c>
      <c r="H18" s="59"/>
      <c r="I18" s="61"/>
      <c r="J18" s="52"/>
      <c r="K18" s="52"/>
      <c r="L18" s="53"/>
    </row>
    <row r="19" spans="1:12" ht="16.5" thickBot="1" x14ac:dyDescent="0.3">
      <c r="A19" s="19" t="s">
        <v>16</v>
      </c>
      <c r="B19" s="26">
        <f t="shared" si="0"/>
        <v>0</v>
      </c>
      <c r="C19" s="42"/>
      <c r="D19" s="40"/>
      <c r="E19" s="41"/>
      <c r="F19" s="42"/>
      <c r="G19" s="40"/>
      <c r="H19" s="59"/>
      <c r="I19" s="61"/>
      <c r="J19" s="52"/>
      <c r="K19" s="52"/>
      <c r="L19" s="53"/>
    </row>
    <row r="20" spans="1:12" ht="16.5" thickBot="1" x14ac:dyDescent="0.3">
      <c r="A20" s="19" t="s">
        <v>17</v>
      </c>
      <c r="B20" s="26">
        <f t="shared" si="0"/>
        <v>0</v>
      </c>
      <c r="C20" s="42"/>
      <c r="D20" s="40"/>
      <c r="E20" s="41"/>
      <c r="F20" s="42"/>
      <c r="G20" s="40"/>
      <c r="H20" s="59"/>
      <c r="I20" s="61"/>
      <c r="J20" s="52"/>
      <c r="K20" s="52"/>
      <c r="L20" s="53"/>
    </row>
    <row r="21" spans="1:12" ht="16.5" thickBot="1" x14ac:dyDescent="0.3">
      <c r="A21" s="19" t="s">
        <v>18</v>
      </c>
      <c r="B21" s="26">
        <f t="shared" si="0"/>
        <v>2200</v>
      </c>
      <c r="C21" s="42">
        <v>20</v>
      </c>
      <c r="D21" s="40"/>
      <c r="E21" s="41">
        <v>2180</v>
      </c>
      <c r="F21" s="42">
        <v>250</v>
      </c>
      <c r="G21" s="40">
        <v>840</v>
      </c>
      <c r="H21" s="59"/>
      <c r="I21" s="61"/>
      <c r="J21" s="52"/>
      <c r="K21" s="52"/>
      <c r="L21" s="53"/>
    </row>
    <row r="22" spans="1:12" ht="15.6" customHeight="1" thickBot="1" x14ac:dyDescent="0.3">
      <c r="A22" s="19" t="s">
        <v>19</v>
      </c>
      <c r="B22" s="26">
        <f t="shared" si="0"/>
        <v>0</v>
      </c>
      <c r="C22" s="42"/>
      <c r="D22" s="40"/>
      <c r="E22" s="41"/>
      <c r="F22" s="42"/>
      <c r="G22" s="40"/>
      <c r="H22" s="59"/>
      <c r="I22" s="61"/>
      <c r="J22" s="52"/>
      <c r="K22" s="52"/>
      <c r="L22" s="53"/>
    </row>
    <row r="23" spans="1:12" ht="16.5" thickBot="1" x14ac:dyDescent="0.3">
      <c r="A23" s="19" t="s">
        <v>20</v>
      </c>
      <c r="B23" s="26">
        <f t="shared" si="0"/>
        <v>0</v>
      </c>
      <c r="C23" s="42"/>
      <c r="D23" s="40"/>
      <c r="E23" s="41"/>
      <c r="F23" s="42"/>
      <c r="G23" s="40"/>
      <c r="H23" s="59"/>
      <c r="I23" s="61"/>
      <c r="J23" s="52"/>
      <c r="K23" s="52"/>
      <c r="L23" s="53"/>
    </row>
    <row r="24" spans="1:12" ht="16.5" thickBot="1" x14ac:dyDescent="0.3">
      <c r="A24" s="19" t="s">
        <v>21</v>
      </c>
      <c r="B24" s="26">
        <f t="shared" si="0"/>
        <v>0</v>
      </c>
      <c r="C24" s="42"/>
      <c r="D24" s="40"/>
      <c r="E24" s="41"/>
      <c r="F24" s="42"/>
      <c r="G24" s="40"/>
      <c r="H24" s="59"/>
      <c r="I24" s="61"/>
      <c r="J24" s="52"/>
      <c r="K24" s="52"/>
      <c r="L24" s="53"/>
    </row>
    <row r="25" spans="1:12" ht="15.6" customHeight="1" thickBot="1" x14ac:dyDescent="0.3">
      <c r="A25" s="19" t="s">
        <v>22</v>
      </c>
      <c r="B25" s="26">
        <f t="shared" si="0"/>
        <v>350</v>
      </c>
      <c r="C25" s="42"/>
      <c r="D25" s="40"/>
      <c r="E25" s="41">
        <v>350</v>
      </c>
      <c r="F25" s="42">
        <v>50</v>
      </c>
      <c r="G25" s="40">
        <v>249</v>
      </c>
      <c r="H25" s="59"/>
      <c r="I25" s="61"/>
      <c r="J25" s="52"/>
      <c r="K25" s="52"/>
      <c r="L25" s="53"/>
    </row>
    <row r="26" spans="1:12" ht="15.6" customHeight="1" thickBot="1" x14ac:dyDescent="0.3">
      <c r="A26" s="19" t="s">
        <v>23</v>
      </c>
      <c r="B26" s="26">
        <f t="shared" si="0"/>
        <v>0</v>
      </c>
      <c r="C26" s="42"/>
      <c r="D26" s="40"/>
      <c r="E26" s="41"/>
      <c r="F26" s="42"/>
      <c r="G26" s="40"/>
      <c r="H26" s="59"/>
      <c r="I26" s="61"/>
      <c r="J26" s="52"/>
      <c r="K26" s="52"/>
      <c r="L26" s="53"/>
    </row>
    <row r="27" spans="1:12" ht="15.6" customHeight="1" thickBot="1" x14ac:dyDescent="0.3">
      <c r="A27" s="19" t="s">
        <v>24</v>
      </c>
      <c r="B27" s="26">
        <f t="shared" si="0"/>
        <v>0</v>
      </c>
      <c r="C27" s="42"/>
      <c r="D27" s="40"/>
      <c r="E27" s="41"/>
      <c r="F27" s="42"/>
      <c r="G27" s="40"/>
      <c r="H27" s="59"/>
      <c r="I27" s="61"/>
      <c r="J27" s="52"/>
      <c r="K27" s="52"/>
      <c r="L27" s="53"/>
    </row>
    <row r="28" spans="1:12" ht="15.6" customHeight="1" thickBot="1" x14ac:dyDescent="0.3">
      <c r="A28" s="19" t="s">
        <v>25</v>
      </c>
      <c r="B28" s="26">
        <f t="shared" si="0"/>
        <v>0</v>
      </c>
      <c r="C28" s="42"/>
      <c r="D28" s="40"/>
      <c r="E28" s="41"/>
      <c r="F28" s="42"/>
      <c r="G28" s="40"/>
      <c r="H28" s="59"/>
      <c r="I28" s="61"/>
      <c r="J28" s="52"/>
      <c r="K28" s="52"/>
      <c r="L28" s="53"/>
    </row>
    <row r="29" spans="1:12" ht="15.6" customHeight="1" thickBot="1" x14ac:dyDescent="0.3">
      <c r="A29" s="19" t="s">
        <v>26</v>
      </c>
      <c r="B29" s="26">
        <f t="shared" si="0"/>
        <v>0</v>
      </c>
      <c r="C29" s="42"/>
      <c r="D29" s="40"/>
      <c r="E29" s="41"/>
      <c r="F29" s="42"/>
      <c r="G29" s="40"/>
      <c r="H29" s="59"/>
      <c r="I29" s="61"/>
      <c r="J29" s="52"/>
      <c r="K29" s="52"/>
      <c r="L29" s="53"/>
    </row>
    <row r="30" spans="1:12" ht="15.6" customHeight="1" thickBot="1" x14ac:dyDescent="0.3">
      <c r="A30" s="19" t="s">
        <v>27</v>
      </c>
      <c r="B30" s="26">
        <f t="shared" si="0"/>
        <v>0</v>
      </c>
      <c r="C30" s="42"/>
      <c r="D30" s="40"/>
      <c r="E30" s="41"/>
      <c r="F30" s="42"/>
      <c r="G30" s="40"/>
      <c r="H30" s="59"/>
      <c r="I30" s="61"/>
      <c r="J30" s="52"/>
      <c r="K30" s="52"/>
      <c r="L30" s="53"/>
    </row>
    <row r="31" spans="1:12" ht="15.6" customHeight="1" thickBot="1" x14ac:dyDescent="0.3">
      <c r="A31" s="19" t="s">
        <v>28</v>
      </c>
      <c r="B31" s="26">
        <f t="shared" si="0"/>
        <v>0</v>
      </c>
      <c r="C31" s="42"/>
      <c r="D31" s="40"/>
      <c r="E31" s="41"/>
      <c r="F31" s="42"/>
      <c r="G31" s="40"/>
      <c r="H31" s="59"/>
      <c r="I31" s="61"/>
      <c r="J31" s="52"/>
      <c r="K31" s="52"/>
      <c r="L31" s="53"/>
    </row>
    <row r="32" spans="1:12" ht="15.6" customHeight="1" thickBot="1" x14ac:dyDescent="0.3">
      <c r="A32" s="19" t="s">
        <v>29</v>
      </c>
      <c r="B32" s="26">
        <f t="shared" si="0"/>
        <v>0</v>
      </c>
      <c r="C32" s="42"/>
      <c r="D32" s="40"/>
      <c r="E32" s="41"/>
      <c r="F32" s="42"/>
      <c r="G32" s="40"/>
      <c r="H32" s="59"/>
      <c r="I32" s="61"/>
      <c r="J32" s="52"/>
      <c r="K32" s="52"/>
      <c r="L32" s="53"/>
    </row>
    <row r="33" spans="1:12" ht="17.45" customHeight="1" thickBot="1" x14ac:dyDescent="0.3">
      <c r="A33" s="19" t="s">
        <v>30</v>
      </c>
      <c r="B33" s="26">
        <f t="shared" si="0"/>
        <v>0</v>
      </c>
      <c r="C33" s="42"/>
      <c r="D33" s="40"/>
      <c r="E33" s="41"/>
      <c r="F33" s="42"/>
      <c r="G33" s="40"/>
      <c r="H33" s="59"/>
      <c r="I33" s="61"/>
      <c r="J33" s="52"/>
      <c r="K33" s="52"/>
      <c r="L33" s="53"/>
    </row>
    <row r="34" spans="1:12" ht="16.5" thickBot="1" x14ac:dyDescent="0.3">
      <c r="A34" s="19" t="s">
        <v>31</v>
      </c>
      <c r="B34" s="26">
        <f t="shared" si="0"/>
        <v>0</v>
      </c>
      <c r="C34" s="42"/>
      <c r="D34" s="40"/>
      <c r="E34" s="41"/>
      <c r="F34" s="42"/>
      <c r="G34" s="40"/>
      <c r="H34" s="59"/>
      <c r="I34" s="61"/>
      <c r="J34" s="52"/>
      <c r="K34" s="52"/>
      <c r="L34" s="53"/>
    </row>
    <row r="35" spans="1:12" ht="16.899999999999999" customHeight="1" thickBot="1" x14ac:dyDescent="0.3">
      <c r="A35" s="19" t="s">
        <v>32</v>
      </c>
      <c r="B35" s="26">
        <f t="shared" si="0"/>
        <v>0</v>
      </c>
      <c r="C35" s="42"/>
      <c r="D35" s="40"/>
      <c r="E35" s="41"/>
      <c r="F35" s="42"/>
      <c r="G35" s="40"/>
      <c r="H35" s="59"/>
      <c r="I35" s="61"/>
      <c r="J35" s="52"/>
      <c r="K35" s="52"/>
      <c r="L35" s="53"/>
    </row>
    <row r="36" spans="1:12" s="7" customFormat="1" ht="15.6" customHeight="1" thickBot="1" x14ac:dyDescent="0.3">
      <c r="A36" s="23" t="s">
        <v>33</v>
      </c>
      <c r="B36" s="107">
        <f t="shared" si="0"/>
        <v>0</v>
      </c>
      <c r="C36" s="31"/>
      <c r="D36" s="113"/>
      <c r="E36" s="103"/>
      <c r="F36" s="31"/>
      <c r="G36" s="113"/>
      <c r="H36" s="60">
        <f>ROUND(((B36+F36)*4)+G36*9.4,2)</f>
        <v>0</v>
      </c>
      <c r="I36" s="82"/>
      <c r="J36" s="71"/>
      <c r="K36" s="71"/>
      <c r="L36" s="78"/>
    </row>
    <row r="37" spans="1:12" ht="15.6" customHeight="1" thickBot="1" x14ac:dyDescent="0.3">
      <c r="A37" s="19" t="s">
        <v>34</v>
      </c>
      <c r="B37" s="26">
        <f t="shared" si="0"/>
        <v>0</v>
      </c>
      <c r="C37" s="42"/>
      <c r="D37" s="40"/>
      <c r="E37" s="41"/>
      <c r="F37" s="42"/>
      <c r="G37" s="40"/>
      <c r="H37" s="60"/>
      <c r="I37" s="61"/>
      <c r="J37" s="52"/>
      <c r="K37" s="52"/>
      <c r="L37" s="53"/>
    </row>
    <row r="38" spans="1:12" ht="16.5" thickBot="1" x14ac:dyDescent="0.3">
      <c r="A38" s="19" t="s">
        <v>35</v>
      </c>
      <c r="B38" s="26">
        <f t="shared" si="0"/>
        <v>0</v>
      </c>
      <c r="C38" s="42"/>
      <c r="D38" s="40"/>
      <c r="E38" s="41"/>
      <c r="F38" s="42"/>
      <c r="G38" s="40"/>
      <c r="H38" s="59"/>
      <c r="I38" s="61"/>
      <c r="J38" s="52"/>
      <c r="K38" s="52"/>
      <c r="L38" s="53"/>
    </row>
    <row r="39" spans="1:12" ht="15.6" customHeight="1" thickBot="1" x14ac:dyDescent="0.3">
      <c r="A39" s="19" t="s">
        <v>36</v>
      </c>
      <c r="B39" s="26">
        <f t="shared" si="0"/>
        <v>2400</v>
      </c>
      <c r="C39" s="42">
        <v>40</v>
      </c>
      <c r="D39" s="40"/>
      <c r="E39" s="41">
        <v>2360</v>
      </c>
      <c r="F39" s="42">
        <v>100</v>
      </c>
      <c r="G39" s="40">
        <v>700</v>
      </c>
      <c r="H39" s="59"/>
      <c r="I39" s="61"/>
      <c r="J39" s="52"/>
      <c r="K39" s="52"/>
      <c r="L39" s="53"/>
    </row>
    <row r="40" spans="1:12" ht="15.6" customHeight="1" thickBot="1" x14ac:dyDescent="0.3">
      <c r="A40" s="19" t="s">
        <v>37</v>
      </c>
      <c r="B40" s="26">
        <f t="shared" si="0"/>
        <v>0</v>
      </c>
      <c r="C40" s="42"/>
      <c r="D40" s="40"/>
      <c r="E40" s="41"/>
      <c r="F40" s="42"/>
      <c r="G40" s="40"/>
      <c r="H40" s="59"/>
      <c r="I40" s="61"/>
      <c r="J40" s="52"/>
      <c r="K40" s="52"/>
      <c r="L40" s="53"/>
    </row>
    <row r="41" spans="1:12" ht="15.6" customHeight="1" thickBot="1" x14ac:dyDescent="0.3">
      <c r="A41" s="19" t="s">
        <v>38</v>
      </c>
      <c r="B41" s="26">
        <f t="shared" si="0"/>
        <v>4900</v>
      </c>
      <c r="C41" s="42">
        <v>1580</v>
      </c>
      <c r="D41" s="40">
        <v>24</v>
      </c>
      <c r="E41" s="41">
        <v>3296</v>
      </c>
      <c r="F41" s="42">
        <v>290</v>
      </c>
      <c r="G41" s="40">
        <v>1600</v>
      </c>
      <c r="H41" s="59"/>
      <c r="I41" s="61"/>
      <c r="J41" s="52"/>
      <c r="K41" s="52"/>
      <c r="L41" s="53"/>
    </row>
    <row r="42" spans="1:12" ht="15.6" customHeight="1" thickBot="1" x14ac:dyDescent="0.3">
      <c r="A42" s="19" t="s">
        <v>39</v>
      </c>
      <c r="B42" s="26">
        <f t="shared" si="0"/>
        <v>0</v>
      </c>
      <c r="C42" s="42"/>
      <c r="D42" s="40"/>
      <c r="E42" s="41"/>
      <c r="F42" s="42"/>
      <c r="G42" s="40"/>
      <c r="H42" s="59"/>
      <c r="I42" s="61"/>
      <c r="J42" s="52"/>
      <c r="K42" s="52"/>
      <c r="L42" s="53"/>
    </row>
    <row r="43" spans="1:12" ht="15.6" customHeight="1" thickBot="1" x14ac:dyDescent="0.3">
      <c r="A43" s="19" t="s">
        <v>40</v>
      </c>
      <c r="B43" s="26">
        <f t="shared" si="0"/>
        <v>0</v>
      </c>
      <c r="C43" s="42"/>
      <c r="D43" s="40"/>
      <c r="E43" s="41"/>
      <c r="F43" s="42"/>
      <c r="G43" s="40"/>
      <c r="H43" s="59"/>
      <c r="I43" s="61"/>
      <c r="J43" s="52"/>
      <c r="K43" s="52"/>
      <c r="L43" s="53"/>
    </row>
    <row r="44" spans="1:12" ht="15" customHeight="1" thickBot="1" x14ac:dyDescent="0.3">
      <c r="A44" s="19" t="s">
        <v>41</v>
      </c>
      <c r="B44" s="26">
        <f t="shared" si="0"/>
        <v>0</v>
      </c>
      <c r="C44" s="42"/>
      <c r="D44" s="40"/>
      <c r="E44" s="41"/>
      <c r="F44" s="42"/>
      <c r="G44" s="40"/>
      <c r="H44" s="59"/>
      <c r="I44" s="61"/>
      <c r="J44" s="52"/>
      <c r="K44" s="52"/>
      <c r="L44" s="53"/>
    </row>
    <row r="45" spans="1:12" ht="33" customHeight="1" thickBot="1" x14ac:dyDescent="0.3">
      <c r="A45" s="19" t="s">
        <v>71</v>
      </c>
      <c r="B45" s="26">
        <f t="shared" si="0"/>
        <v>0</v>
      </c>
      <c r="C45" s="42"/>
      <c r="D45" s="40"/>
      <c r="E45" s="41"/>
      <c r="F45" s="42"/>
      <c r="G45" s="40"/>
      <c r="H45" s="59"/>
      <c r="I45" s="61"/>
      <c r="J45" s="52"/>
      <c r="K45" s="52"/>
      <c r="L45" s="53"/>
    </row>
    <row r="46" spans="1:12" ht="15.6" customHeight="1" thickBot="1" x14ac:dyDescent="0.3">
      <c r="A46" s="19" t="s">
        <v>42</v>
      </c>
      <c r="B46" s="26">
        <f t="shared" si="0"/>
        <v>0</v>
      </c>
      <c r="C46" s="42"/>
      <c r="D46" s="40"/>
      <c r="E46" s="41"/>
      <c r="F46" s="42"/>
      <c r="G46" s="40"/>
      <c r="H46" s="59"/>
      <c r="I46" s="61"/>
      <c r="J46" s="52"/>
      <c r="K46" s="52"/>
      <c r="L46" s="53"/>
    </row>
    <row r="47" spans="1:12" ht="15.6" customHeight="1" thickBot="1" x14ac:dyDescent="0.3">
      <c r="A47" s="19" t="s">
        <v>43</v>
      </c>
      <c r="B47" s="26">
        <f t="shared" si="0"/>
        <v>0</v>
      </c>
      <c r="C47" s="43"/>
      <c r="D47" s="44"/>
      <c r="E47" s="41"/>
      <c r="F47" s="43"/>
      <c r="G47" s="44"/>
      <c r="H47" s="59"/>
      <c r="I47" s="61"/>
      <c r="J47" s="52"/>
      <c r="K47" s="52"/>
      <c r="L47" s="53"/>
    </row>
    <row r="48" spans="1:12" s="4" customFormat="1" ht="16.5" thickBot="1" x14ac:dyDescent="0.3">
      <c r="A48" s="19" t="s">
        <v>44</v>
      </c>
      <c r="B48" s="26">
        <f t="shared" si="0"/>
        <v>0</v>
      </c>
      <c r="C48" s="43"/>
      <c r="D48" s="44"/>
      <c r="E48" s="41"/>
      <c r="F48" s="43"/>
      <c r="G48" s="44"/>
      <c r="H48" s="59"/>
      <c r="I48" s="61"/>
      <c r="J48" s="52"/>
      <c r="K48" s="52"/>
      <c r="L48" s="53"/>
    </row>
    <row r="49" spans="1:12" ht="16.5" thickBot="1" x14ac:dyDescent="0.3">
      <c r="A49" s="19" t="s">
        <v>45</v>
      </c>
      <c r="B49" s="26">
        <f t="shared" si="0"/>
        <v>0</v>
      </c>
      <c r="C49" s="42"/>
      <c r="D49" s="40"/>
      <c r="E49" s="41"/>
      <c r="F49" s="42"/>
      <c r="G49" s="40"/>
      <c r="H49" s="59"/>
      <c r="I49" s="61"/>
      <c r="J49" s="52"/>
      <c r="K49" s="52"/>
      <c r="L49" s="53"/>
    </row>
    <row r="50" spans="1:12" ht="16.5" thickBot="1" x14ac:dyDescent="0.3">
      <c r="A50" s="19" t="s">
        <v>46</v>
      </c>
      <c r="B50" s="26">
        <f t="shared" si="0"/>
        <v>0</v>
      </c>
      <c r="C50" s="42"/>
      <c r="D50" s="40"/>
      <c r="E50" s="41"/>
      <c r="F50" s="42"/>
      <c r="G50" s="40"/>
      <c r="H50" s="59"/>
      <c r="I50" s="61"/>
      <c r="J50" s="52"/>
      <c r="K50" s="52"/>
      <c r="L50" s="53"/>
    </row>
    <row r="51" spans="1:12" ht="17.45" customHeight="1" thickBot="1" x14ac:dyDescent="0.3">
      <c r="A51" s="19" t="s">
        <v>47</v>
      </c>
      <c r="B51" s="26">
        <f t="shared" si="0"/>
        <v>0</v>
      </c>
      <c r="C51" s="42"/>
      <c r="D51" s="40"/>
      <c r="E51" s="41"/>
      <c r="F51" s="42"/>
      <c r="G51" s="40"/>
      <c r="H51" s="59"/>
      <c r="I51" s="61"/>
      <c r="J51" s="52"/>
      <c r="K51" s="52"/>
      <c r="L51" s="53"/>
    </row>
    <row r="52" spans="1:12" s="7" customFormat="1" ht="15" customHeight="1" thickBot="1" x14ac:dyDescent="0.3">
      <c r="A52" s="23" t="s">
        <v>48</v>
      </c>
      <c r="B52" s="107">
        <f t="shared" si="0"/>
        <v>0</v>
      </c>
      <c r="C52" s="31"/>
      <c r="D52" s="113"/>
      <c r="E52" s="103"/>
      <c r="F52" s="31"/>
      <c r="G52" s="113"/>
      <c r="H52" s="60">
        <f t="shared" ref="H52:H55" si="1">ROUND(((B52+F52)*4)+G52*9.4,2)</f>
        <v>0</v>
      </c>
      <c r="I52" s="82"/>
      <c r="J52" s="71"/>
      <c r="K52" s="71"/>
      <c r="L52" s="78"/>
    </row>
    <row r="53" spans="1:12" s="7" customFormat="1" ht="16.5" thickBot="1" x14ac:dyDescent="0.3">
      <c r="A53" s="23" t="s">
        <v>49</v>
      </c>
      <c r="B53" s="107">
        <f t="shared" si="0"/>
        <v>0</v>
      </c>
      <c r="C53" s="32"/>
      <c r="D53" s="47"/>
      <c r="E53" s="103"/>
      <c r="F53" s="32"/>
      <c r="G53" s="47"/>
      <c r="H53" s="60">
        <f t="shared" si="1"/>
        <v>0</v>
      </c>
      <c r="I53" s="82"/>
      <c r="J53" s="71"/>
      <c r="K53" s="71"/>
      <c r="L53" s="78"/>
    </row>
    <row r="54" spans="1:12" s="7" customFormat="1" ht="16.5" thickBot="1" x14ac:dyDescent="0.3">
      <c r="A54" s="23" t="s">
        <v>50</v>
      </c>
      <c r="B54" s="107">
        <f t="shared" si="0"/>
        <v>0</v>
      </c>
      <c r="C54" s="32"/>
      <c r="D54" s="47"/>
      <c r="E54" s="103"/>
      <c r="F54" s="32"/>
      <c r="G54" s="47"/>
      <c r="H54" s="60">
        <f t="shared" si="1"/>
        <v>0</v>
      </c>
      <c r="I54" s="82"/>
      <c r="J54" s="71"/>
      <c r="K54" s="71"/>
      <c r="L54" s="78"/>
    </row>
    <row r="55" spans="1:12" s="7" customFormat="1" ht="16.5" thickBot="1" x14ac:dyDescent="0.3">
      <c r="A55" s="23" t="s">
        <v>51</v>
      </c>
      <c r="B55" s="107">
        <f t="shared" si="0"/>
        <v>0</v>
      </c>
      <c r="C55" s="32"/>
      <c r="D55" s="47"/>
      <c r="E55" s="103"/>
      <c r="F55" s="32"/>
      <c r="G55" s="47"/>
      <c r="H55" s="60">
        <f t="shared" si="1"/>
        <v>0</v>
      </c>
      <c r="I55" s="82"/>
      <c r="J55" s="71"/>
      <c r="K55" s="71"/>
      <c r="L55" s="78"/>
    </row>
    <row r="56" spans="1:12" ht="16.5" thickBot="1" x14ac:dyDescent="0.3">
      <c r="A56" s="19" t="s">
        <v>52</v>
      </c>
      <c r="B56" s="26">
        <f t="shared" si="0"/>
        <v>0</v>
      </c>
      <c r="C56" s="45"/>
      <c r="D56" s="46"/>
      <c r="E56" s="41"/>
      <c r="F56" s="45"/>
      <c r="G56" s="46"/>
      <c r="H56" s="59"/>
      <c r="I56" s="61"/>
      <c r="J56" s="52"/>
      <c r="K56" s="52"/>
      <c r="L56" s="53"/>
    </row>
    <row r="57" spans="1:12" ht="16.5" thickBot="1" x14ac:dyDescent="0.3">
      <c r="A57" s="19" t="s">
        <v>53</v>
      </c>
      <c r="B57" s="26">
        <f t="shared" si="0"/>
        <v>0</v>
      </c>
      <c r="C57" s="45"/>
      <c r="D57" s="46"/>
      <c r="E57" s="41"/>
      <c r="F57" s="45"/>
      <c r="G57" s="46"/>
      <c r="H57" s="59"/>
      <c r="I57" s="61"/>
      <c r="J57" s="52"/>
      <c r="K57" s="52"/>
      <c r="L57" s="53"/>
    </row>
    <row r="58" spans="1:12" ht="16.5" thickBot="1" x14ac:dyDescent="0.3">
      <c r="A58" s="19" t="s">
        <v>54</v>
      </c>
      <c r="B58" s="26">
        <f t="shared" si="0"/>
        <v>9600</v>
      </c>
      <c r="C58" s="45">
        <v>610</v>
      </c>
      <c r="D58" s="46">
        <v>2123</v>
      </c>
      <c r="E58" s="41">
        <v>6867</v>
      </c>
      <c r="F58" s="45">
        <v>1560</v>
      </c>
      <c r="G58" s="46">
        <v>3600</v>
      </c>
      <c r="H58" s="59"/>
      <c r="I58" s="61"/>
      <c r="J58" s="52"/>
      <c r="K58" s="52"/>
      <c r="L58" s="53"/>
    </row>
    <row r="59" spans="1:12" ht="16.149999999999999" customHeight="1" thickBot="1" x14ac:dyDescent="0.3">
      <c r="A59" s="19" t="s">
        <v>55</v>
      </c>
      <c r="B59" s="26">
        <f t="shared" si="0"/>
        <v>0</v>
      </c>
      <c r="C59" s="45"/>
      <c r="D59" s="46"/>
      <c r="E59" s="41"/>
      <c r="F59" s="45"/>
      <c r="G59" s="46"/>
      <c r="H59" s="59"/>
      <c r="I59" s="61"/>
      <c r="J59" s="52"/>
      <c r="K59" s="52"/>
      <c r="L59" s="53"/>
    </row>
    <row r="60" spans="1:12" ht="16.5" thickBot="1" x14ac:dyDescent="0.3">
      <c r="A60" s="19" t="s">
        <v>56</v>
      </c>
      <c r="B60" s="26">
        <f t="shared" si="0"/>
        <v>0</v>
      </c>
      <c r="C60" s="45"/>
      <c r="D60" s="46"/>
      <c r="E60" s="41"/>
      <c r="F60" s="45"/>
      <c r="G60" s="46"/>
      <c r="H60" s="59"/>
      <c r="I60" s="61"/>
      <c r="J60" s="52"/>
      <c r="K60" s="52"/>
      <c r="L60" s="53"/>
    </row>
    <row r="61" spans="1:12" ht="15.6" customHeight="1" thickBot="1" x14ac:dyDescent="0.3">
      <c r="A61" s="19" t="s">
        <v>57</v>
      </c>
      <c r="B61" s="26">
        <f t="shared" si="0"/>
        <v>0</v>
      </c>
      <c r="C61" s="45"/>
      <c r="D61" s="46"/>
      <c r="E61" s="41"/>
      <c r="F61" s="45"/>
      <c r="G61" s="46"/>
      <c r="H61" s="59"/>
      <c r="I61" s="61"/>
      <c r="J61" s="52"/>
      <c r="K61" s="52"/>
      <c r="L61" s="53"/>
    </row>
    <row r="62" spans="1:12" ht="36" customHeight="1" thickBot="1" x14ac:dyDescent="0.3">
      <c r="A62" s="19" t="s">
        <v>58</v>
      </c>
      <c r="B62" s="26">
        <f t="shared" si="0"/>
        <v>0</v>
      </c>
      <c r="C62" s="45"/>
      <c r="D62" s="46"/>
      <c r="E62" s="41"/>
      <c r="F62" s="45"/>
      <c r="G62" s="46"/>
      <c r="H62" s="59"/>
      <c r="I62" s="61"/>
      <c r="J62" s="52"/>
      <c r="K62" s="52"/>
      <c r="L62" s="53"/>
    </row>
    <row r="63" spans="1:12" ht="16.5" thickBot="1" x14ac:dyDescent="0.3">
      <c r="A63" s="19" t="s">
        <v>59</v>
      </c>
      <c r="B63" s="26">
        <f t="shared" si="0"/>
        <v>0</v>
      </c>
      <c r="C63" s="45"/>
      <c r="D63" s="46"/>
      <c r="E63" s="41"/>
      <c r="F63" s="45"/>
      <c r="G63" s="46"/>
      <c r="H63" s="59"/>
      <c r="I63" s="61"/>
      <c r="J63" s="52"/>
      <c r="K63" s="52"/>
      <c r="L63" s="53"/>
    </row>
    <row r="64" spans="1:12" ht="15.6" customHeight="1" thickBot="1" x14ac:dyDescent="0.3">
      <c r="A64" s="19" t="s">
        <v>60</v>
      </c>
      <c r="B64" s="26">
        <f t="shared" si="0"/>
        <v>2400</v>
      </c>
      <c r="C64" s="45">
        <v>20</v>
      </c>
      <c r="D64" s="47"/>
      <c r="E64" s="41">
        <v>2380</v>
      </c>
      <c r="F64" s="45">
        <v>250</v>
      </c>
      <c r="G64" s="47">
        <v>700</v>
      </c>
      <c r="H64" s="59"/>
      <c r="I64" s="61"/>
      <c r="J64" s="52"/>
      <c r="K64" s="52"/>
      <c r="L64" s="53"/>
    </row>
    <row r="65" spans="1:12" ht="16.5" thickBot="1" x14ac:dyDescent="0.3">
      <c r="A65" s="19" t="s">
        <v>61</v>
      </c>
      <c r="B65" s="26">
        <f t="shared" si="0"/>
        <v>0</v>
      </c>
      <c r="C65" s="45"/>
      <c r="D65" s="46"/>
      <c r="E65" s="41"/>
      <c r="F65" s="45"/>
      <c r="G65" s="46"/>
      <c r="H65" s="59"/>
      <c r="I65" s="61"/>
      <c r="J65" s="52"/>
      <c r="K65" s="52"/>
      <c r="L65" s="53"/>
    </row>
    <row r="66" spans="1:12" ht="16.5" thickBot="1" x14ac:dyDescent="0.3">
      <c r="A66" s="19" t="s">
        <v>62</v>
      </c>
      <c r="B66" s="26">
        <f t="shared" si="0"/>
        <v>300</v>
      </c>
      <c r="C66" s="45"/>
      <c r="D66" s="46"/>
      <c r="E66" s="41">
        <v>300</v>
      </c>
      <c r="F66" s="45"/>
      <c r="G66" s="46">
        <v>300</v>
      </c>
      <c r="H66" s="59"/>
      <c r="I66" s="61"/>
      <c r="J66" s="52"/>
      <c r="K66" s="52"/>
      <c r="L66" s="53"/>
    </row>
    <row r="67" spans="1:12" s="7" customFormat="1" ht="16.5" thickBot="1" x14ac:dyDescent="0.3">
      <c r="A67" s="23" t="s">
        <v>63</v>
      </c>
      <c r="B67" s="107">
        <f t="shared" si="0"/>
        <v>188</v>
      </c>
      <c r="C67" s="32"/>
      <c r="D67" s="47"/>
      <c r="E67" s="103">
        <v>188</v>
      </c>
      <c r="F67" s="32">
        <v>600</v>
      </c>
      <c r="G67" s="47">
        <v>8300</v>
      </c>
      <c r="H67" s="60">
        <f>ROUND(((B67+F67)*4)+G67*9.4,2)</f>
        <v>81172</v>
      </c>
      <c r="I67" s="82"/>
      <c r="J67" s="71"/>
      <c r="K67" s="71"/>
      <c r="L67" s="78"/>
    </row>
    <row r="68" spans="1:12" ht="16.5" thickBot="1" x14ac:dyDescent="0.3">
      <c r="A68" s="19" t="s">
        <v>64</v>
      </c>
      <c r="B68" s="26">
        <f t="shared" si="0"/>
        <v>1950</v>
      </c>
      <c r="C68" s="45"/>
      <c r="D68" s="46"/>
      <c r="E68" s="41">
        <v>1950</v>
      </c>
      <c r="F68" s="45">
        <v>1850</v>
      </c>
      <c r="G68" s="46">
        <v>1950</v>
      </c>
      <c r="H68" s="59"/>
      <c r="I68" s="61"/>
      <c r="J68" s="52"/>
      <c r="K68" s="52"/>
      <c r="L68" s="53"/>
    </row>
    <row r="69" spans="1:12" ht="16.5" thickBot="1" x14ac:dyDescent="0.3">
      <c r="A69" s="20" t="s">
        <v>65</v>
      </c>
      <c r="B69" s="26">
        <f t="shared" si="0"/>
        <v>800</v>
      </c>
      <c r="C69" s="48"/>
      <c r="D69" s="49"/>
      <c r="E69" s="41">
        <v>800</v>
      </c>
      <c r="F69" s="48"/>
      <c r="G69" s="49">
        <v>150</v>
      </c>
      <c r="H69" s="65"/>
      <c r="I69" s="62"/>
      <c r="J69" s="63"/>
      <c r="K69" s="63"/>
      <c r="L69" s="64"/>
    </row>
    <row r="70" spans="1:12" ht="16.5" thickBot="1" x14ac:dyDescent="0.3">
      <c r="A70" s="22" t="s">
        <v>66</v>
      </c>
      <c r="B70" s="25">
        <f>SUM(B7:B69)</f>
        <v>27311</v>
      </c>
      <c r="C70" s="25">
        <f t="shared" ref="C70:L70" si="2">SUM(C7:C69)</f>
        <v>2285</v>
      </c>
      <c r="D70" s="25">
        <f t="shared" si="2"/>
        <v>2147</v>
      </c>
      <c r="E70" s="25">
        <f t="shared" si="2"/>
        <v>22879</v>
      </c>
      <c r="F70" s="25">
        <f t="shared" si="2"/>
        <v>5100</v>
      </c>
      <c r="G70" s="25">
        <f t="shared" si="2"/>
        <v>19599</v>
      </c>
      <c r="H70" s="101">
        <f t="shared" si="2"/>
        <v>81172</v>
      </c>
      <c r="I70" s="25">
        <f t="shared" si="2"/>
        <v>0</v>
      </c>
      <c r="J70" s="25">
        <f t="shared" si="2"/>
        <v>0</v>
      </c>
      <c r="K70" s="25">
        <f t="shared" si="2"/>
        <v>0</v>
      </c>
      <c r="L70" s="84">
        <f t="shared" si="2"/>
        <v>0</v>
      </c>
    </row>
    <row r="72" spans="1:12" ht="22.15" customHeight="1" x14ac:dyDescent="0.25">
      <c r="A72" s="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68" fitToHeight="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72"/>
  <sheetViews>
    <sheetView topLeftCell="A58" zoomScale="80" zoomScaleNormal="80" workbookViewId="0">
      <selection activeCell="A16" sqref="A16"/>
    </sheetView>
  </sheetViews>
  <sheetFormatPr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46" width="8.85546875" style="2"/>
    <col min="247" max="247" width="48.140625" style="2" customWidth="1"/>
    <col min="248" max="248" width="9.7109375" style="2" customWidth="1"/>
    <col min="249" max="249" width="9" style="2" customWidth="1"/>
    <col min="250" max="251" width="8.42578125" style="2" customWidth="1"/>
    <col min="252" max="253" width="8.28515625" style="2" customWidth="1"/>
    <col min="254" max="254" width="9.7109375" style="2" customWidth="1"/>
    <col min="255" max="255" width="9.28515625" style="2" customWidth="1"/>
    <col min="256" max="256" width="7.7109375" style="2" customWidth="1"/>
    <col min="257" max="257" width="11.570312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2" width="8.85546875" style="2"/>
    <col min="503" max="503" width="48.140625" style="2" customWidth="1"/>
    <col min="504" max="504" width="9.7109375" style="2" customWidth="1"/>
    <col min="505" max="505" width="9" style="2" customWidth="1"/>
    <col min="506" max="507" width="8.42578125" style="2" customWidth="1"/>
    <col min="508" max="509" width="8.28515625" style="2" customWidth="1"/>
    <col min="510" max="510" width="9.7109375" style="2" customWidth="1"/>
    <col min="511" max="511" width="9.28515625" style="2" customWidth="1"/>
    <col min="512" max="512" width="7.7109375" style="2" customWidth="1"/>
    <col min="513" max="513" width="11.570312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58" width="8.85546875" style="2"/>
    <col min="759" max="759" width="48.140625" style="2" customWidth="1"/>
    <col min="760" max="760" width="9.7109375" style="2" customWidth="1"/>
    <col min="761" max="761" width="9" style="2" customWidth="1"/>
    <col min="762" max="763" width="8.42578125" style="2" customWidth="1"/>
    <col min="764" max="765" width="8.28515625" style="2" customWidth="1"/>
    <col min="766" max="766" width="9.7109375" style="2" customWidth="1"/>
    <col min="767" max="767" width="9.28515625" style="2" customWidth="1"/>
    <col min="768" max="768" width="7.7109375" style="2" customWidth="1"/>
    <col min="769" max="769" width="11.570312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14" width="8.85546875" style="2"/>
    <col min="1015" max="1015" width="48.140625" style="2" customWidth="1"/>
    <col min="1016" max="1016" width="9.7109375" style="2" customWidth="1"/>
    <col min="1017" max="1017" width="9" style="2" customWidth="1"/>
    <col min="1018" max="1019" width="8.42578125" style="2" customWidth="1"/>
    <col min="1020" max="1021" width="8.28515625" style="2" customWidth="1"/>
    <col min="1022" max="1022" width="9.7109375" style="2" customWidth="1"/>
    <col min="1023" max="1023" width="9.28515625" style="2" customWidth="1"/>
    <col min="1024" max="1024" width="7.7109375" style="2" customWidth="1"/>
    <col min="1025" max="1025" width="11.570312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0" width="8.85546875" style="2"/>
    <col min="1271" max="1271" width="48.140625" style="2" customWidth="1"/>
    <col min="1272" max="1272" width="9.7109375" style="2" customWidth="1"/>
    <col min="1273" max="1273" width="9" style="2" customWidth="1"/>
    <col min="1274" max="1275" width="8.42578125" style="2" customWidth="1"/>
    <col min="1276" max="1277" width="8.28515625" style="2" customWidth="1"/>
    <col min="1278" max="1278" width="9.7109375" style="2" customWidth="1"/>
    <col min="1279" max="1279" width="9.28515625" style="2" customWidth="1"/>
    <col min="1280" max="1280" width="7.7109375" style="2" customWidth="1"/>
    <col min="1281" max="1281" width="11.570312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26" width="8.85546875" style="2"/>
    <col min="1527" max="1527" width="48.140625" style="2" customWidth="1"/>
    <col min="1528" max="1528" width="9.7109375" style="2" customWidth="1"/>
    <col min="1529" max="1529" width="9" style="2" customWidth="1"/>
    <col min="1530" max="1531" width="8.42578125" style="2" customWidth="1"/>
    <col min="1532" max="1533" width="8.28515625" style="2" customWidth="1"/>
    <col min="1534" max="1534" width="9.7109375" style="2" customWidth="1"/>
    <col min="1535" max="1535" width="9.28515625" style="2" customWidth="1"/>
    <col min="1536" max="1536" width="7.7109375" style="2" customWidth="1"/>
    <col min="1537" max="1537" width="11.570312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2" width="8.85546875" style="2"/>
    <col min="1783" max="1783" width="48.140625" style="2" customWidth="1"/>
    <col min="1784" max="1784" width="9.7109375" style="2" customWidth="1"/>
    <col min="1785" max="1785" width="9" style="2" customWidth="1"/>
    <col min="1786" max="1787" width="8.42578125" style="2" customWidth="1"/>
    <col min="1788" max="1789" width="8.28515625" style="2" customWidth="1"/>
    <col min="1790" max="1790" width="9.7109375" style="2" customWidth="1"/>
    <col min="1791" max="1791" width="9.28515625" style="2" customWidth="1"/>
    <col min="1792" max="1792" width="7.7109375" style="2" customWidth="1"/>
    <col min="1793" max="1793" width="11.570312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38" width="8.85546875" style="2"/>
    <col min="2039" max="2039" width="48.140625" style="2" customWidth="1"/>
    <col min="2040" max="2040" width="9.7109375" style="2" customWidth="1"/>
    <col min="2041" max="2041" width="9" style="2" customWidth="1"/>
    <col min="2042" max="2043" width="8.42578125" style="2" customWidth="1"/>
    <col min="2044" max="2045" width="8.28515625" style="2" customWidth="1"/>
    <col min="2046" max="2046" width="9.7109375" style="2" customWidth="1"/>
    <col min="2047" max="2047" width="9.28515625" style="2" customWidth="1"/>
    <col min="2048" max="2048" width="7.7109375" style="2" customWidth="1"/>
    <col min="2049" max="2049" width="11.570312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294" width="8.85546875" style="2"/>
    <col min="2295" max="2295" width="48.140625" style="2" customWidth="1"/>
    <col min="2296" max="2296" width="9.7109375" style="2" customWidth="1"/>
    <col min="2297" max="2297" width="9" style="2" customWidth="1"/>
    <col min="2298" max="2299" width="8.42578125" style="2" customWidth="1"/>
    <col min="2300" max="2301" width="8.28515625" style="2" customWidth="1"/>
    <col min="2302" max="2302" width="9.7109375" style="2" customWidth="1"/>
    <col min="2303" max="2303" width="9.28515625" style="2" customWidth="1"/>
    <col min="2304" max="2304" width="7.7109375" style="2" customWidth="1"/>
    <col min="2305" max="2305" width="11.570312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0" width="8.85546875" style="2"/>
    <col min="2551" max="2551" width="48.140625" style="2" customWidth="1"/>
    <col min="2552" max="2552" width="9.7109375" style="2" customWidth="1"/>
    <col min="2553" max="2553" width="9" style="2" customWidth="1"/>
    <col min="2554" max="2555" width="8.42578125" style="2" customWidth="1"/>
    <col min="2556" max="2557" width="8.28515625" style="2" customWidth="1"/>
    <col min="2558" max="2558" width="9.7109375" style="2" customWidth="1"/>
    <col min="2559" max="2559" width="9.28515625" style="2" customWidth="1"/>
    <col min="2560" max="2560" width="7.7109375" style="2" customWidth="1"/>
    <col min="2561" max="2561" width="11.570312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06" width="8.85546875" style="2"/>
    <col min="2807" max="2807" width="48.140625" style="2" customWidth="1"/>
    <col min="2808" max="2808" width="9.7109375" style="2" customWidth="1"/>
    <col min="2809" max="2809" width="9" style="2" customWidth="1"/>
    <col min="2810" max="2811" width="8.42578125" style="2" customWidth="1"/>
    <col min="2812" max="2813" width="8.28515625" style="2" customWidth="1"/>
    <col min="2814" max="2814" width="9.7109375" style="2" customWidth="1"/>
    <col min="2815" max="2815" width="9.28515625" style="2" customWidth="1"/>
    <col min="2816" max="2816" width="7.7109375" style="2" customWidth="1"/>
    <col min="2817" max="2817" width="11.570312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2" width="8.85546875" style="2"/>
    <col min="3063" max="3063" width="48.140625" style="2" customWidth="1"/>
    <col min="3064" max="3064" width="9.7109375" style="2" customWidth="1"/>
    <col min="3065" max="3065" width="9" style="2" customWidth="1"/>
    <col min="3066" max="3067" width="8.42578125" style="2" customWidth="1"/>
    <col min="3068" max="3069" width="8.28515625" style="2" customWidth="1"/>
    <col min="3070" max="3070" width="9.7109375" style="2" customWidth="1"/>
    <col min="3071" max="3071" width="9.28515625" style="2" customWidth="1"/>
    <col min="3072" max="3072" width="7.7109375" style="2" customWidth="1"/>
    <col min="3073" max="3073" width="11.570312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18" width="8.85546875" style="2"/>
    <col min="3319" max="3319" width="48.140625" style="2" customWidth="1"/>
    <col min="3320" max="3320" width="9.7109375" style="2" customWidth="1"/>
    <col min="3321" max="3321" width="9" style="2" customWidth="1"/>
    <col min="3322" max="3323" width="8.42578125" style="2" customWidth="1"/>
    <col min="3324" max="3325" width="8.28515625" style="2" customWidth="1"/>
    <col min="3326" max="3326" width="9.7109375" style="2" customWidth="1"/>
    <col min="3327" max="3327" width="9.28515625" style="2" customWidth="1"/>
    <col min="3328" max="3328" width="7.7109375" style="2" customWidth="1"/>
    <col min="3329" max="3329" width="11.570312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74" width="8.85546875" style="2"/>
    <col min="3575" max="3575" width="48.140625" style="2" customWidth="1"/>
    <col min="3576" max="3576" width="9.7109375" style="2" customWidth="1"/>
    <col min="3577" max="3577" width="9" style="2" customWidth="1"/>
    <col min="3578" max="3579" width="8.42578125" style="2" customWidth="1"/>
    <col min="3580" max="3581" width="8.28515625" style="2" customWidth="1"/>
    <col min="3582" max="3582" width="9.7109375" style="2" customWidth="1"/>
    <col min="3583" max="3583" width="9.28515625" style="2" customWidth="1"/>
    <col min="3584" max="3584" width="7.7109375" style="2" customWidth="1"/>
    <col min="3585" max="3585" width="11.570312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0" width="8.85546875" style="2"/>
    <col min="3831" max="3831" width="48.140625" style="2" customWidth="1"/>
    <col min="3832" max="3832" width="9.7109375" style="2" customWidth="1"/>
    <col min="3833" max="3833" width="9" style="2" customWidth="1"/>
    <col min="3834" max="3835" width="8.42578125" style="2" customWidth="1"/>
    <col min="3836" max="3837" width="8.28515625" style="2" customWidth="1"/>
    <col min="3838" max="3838" width="9.7109375" style="2" customWidth="1"/>
    <col min="3839" max="3839" width="9.28515625" style="2" customWidth="1"/>
    <col min="3840" max="3840" width="7.7109375" style="2" customWidth="1"/>
    <col min="3841" max="3841" width="11.570312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86" width="8.85546875" style="2"/>
    <col min="4087" max="4087" width="48.140625" style="2" customWidth="1"/>
    <col min="4088" max="4088" width="9.7109375" style="2" customWidth="1"/>
    <col min="4089" max="4089" width="9" style="2" customWidth="1"/>
    <col min="4090" max="4091" width="8.42578125" style="2" customWidth="1"/>
    <col min="4092" max="4093" width="8.28515625" style="2" customWidth="1"/>
    <col min="4094" max="4094" width="9.7109375" style="2" customWidth="1"/>
    <col min="4095" max="4095" width="9.28515625" style="2" customWidth="1"/>
    <col min="4096" max="4096" width="7.7109375" style="2" customWidth="1"/>
    <col min="4097" max="4097" width="11.570312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2" width="8.85546875" style="2"/>
    <col min="4343" max="4343" width="48.140625" style="2" customWidth="1"/>
    <col min="4344" max="4344" width="9.7109375" style="2" customWidth="1"/>
    <col min="4345" max="4345" width="9" style="2" customWidth="1"/>
    <col min="4346" max="4347" width="8.42578125" style="2" customWidth="1"/>
    <col min="4348" max="4349" width="8.28515625" style="2" customWidth="1"/>
    <col min="4350" max="4350" width="9.7109375" style="2" customWidth="1"/>
    <col min="4351" max="4351" width="9.28515625" style="2" customWidth="1"/>
    <col min="4352" max="4352" width="7.7109375" style="2" customWidth="1"/>
    <col min="4353" max="4353" width="11.570312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598" width="8.85546875" style="2"/>
    <col min="4599" max="4599" width="48.140625" style="2" customWidth="1"/>
    <col min="4600" max="4600" width="9.7109375" style="2" customWidth="1"/>
    <col min="4601" max="4601" width="9" style="2" customWidth="1"/>
    <col min="4602" max="4603" width="8.42578125" style="2" customWidth="1"/>
    <col min="4604" max="4605" width="8.28515625" style="2" customWidth="1"/>
    <col min="4606" max="4606" width="9.7109375" style="2" customWidth="1"/>
    <col min="4607" max="4607" width="9.28515625" style="2" customWidth="1"/>
    <col min="4608" max="4608" width="7.7109375" style="2" customWidth="1"/>
    <col min="4609" max="4609" width="11.570312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54" width="8.85546875" style="2"/>
    <col min="4855" max="4855" width="48.140625" style="2" customWidth="1"/>
    <col min="4856" max="4856" width="9.7109375" style="2" customWidth="1"/>
    <col min="4857" max="4857" width="9" style="2" customWidth="1"/>
    <col min="4858" max="4859" width="8.42578125" style="2" customWidth="1"/>
    <col min="4860" max="4861" width="8.28515625" style="2" customWidth="1"/>
    <col min="4862" max="4862" width="9.7109375" style="2" customWidth="1"/>
    <col min="4863" max="4863" width="9.28515625" style="2" customWidth="1"/>
    <col min="4864" max="4864" width="7.7109375" style="2" customWidth="1"/>
    <col min="4865" max="4865" width="11.570312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0" width="8.85546875" style="2"/>
    <col min="5111" max="5111" width="48.140625" style="2" customWidth="1"/>
    <col min="5112" max="5112" width="9.7109375" style="2" customWidth="1"/>
    <col min="5113" max="5113" width="9" style="2" customWidth="1"/>
    <col min="5114" max="5115" width="8.42578125" style="2" customWidth="1"/>
    <col min="5116" max="5117" width="8.28515625" style="2" customWidth="1"/>
    <col min="5118" max="5118" width="9.7109375" style="2" customWidth="1"/>
    <col min="5119" max="5119" width="9.28515625" style="2" customWidth="1"/>
    <col min="5120" max="5120" width="7.7109375" style="2" customWidth="1"/>
    <col min="5121" max="5121" width="11.570312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66" width="8.85546875" style="2"/>
    <col min="5367" max="5367" width="48.140625" style="2" customWidth="1"/>
    <col min="5368" max="5368" width="9.7109375" style="2" customWidth="1"/>
    <col min="5369" max="5369" width="9" style="2" customWidth="1"/>
    <col min="5370" max="5371" width="8.42578125" style="2" customWidth="1"/>
    <col min="5372" max="5373" width="8.28515625" style="2" customWidth="1"/>
    <col min="5374" max="5374" width="9.7109375" style="2" customWidth="1"/>
    <col min="5375" max="5375" width="9.28515625" style="2" customWidth="1"/>
    <col min="5376" max="5376" width="7.7109375" style="2" customWidth="1"/>
    <col min="5377" max="5377" width="11.570312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2" width="8.85546875" style="2"/>
    <col min="5623" max="5623" width="48.140625" style="2" customWidth="1"/>
    <col min="5624" max="5624" width="9.7109375" style="2" customWidth="1"/>
    <col min="5625" max="5625" width="9" style="2" customWidth="1"/>
    <col min="5626" max="5627" width="8.42578125" style="2" customWidth="1"/>
    <col min="5628" max="5629" width="8.28515625" style="2" customWidth="1"/>
    <col min="5630" max="5630" width="9.7109375" style="2" customWidth="1"/>
    <col min="5631" max="5631" width="9.28515625" style="2" customWidth="1"/>
    <col min="5632" max="5632" width="7.7109375" style="2" customWidth="1"/>
    <col min="5633" max="5633" width="11.570312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78" width="8.85546875" style="2"/>
    <col min="5879" max="5879" width="48.140625" style="2" customWidth="1"/>
    <col min="5880" max="5880" width="9.7109375" style="2" customWidth="1"/>
    <col min="5881" max="5881" width="9" style="2" customWidth="1"/>
    <col min="5882" max="5883" width="8.42578125" style="2" customWidth="1"/>
    <col min="5884" max="5885" width="8.28515625" style="2" customWidth="1"/>
    <col min="5886" max="5886" width="9.7109375" style="2" customWidth="1"/>
    <col min="5887" max="5887" width="9.28515625" style="2" customWidth="1"/>
    <col min="5888" max="5888" width="7.7109375" style="2" customWidth="1"/>
    <col min="5889" max="5889" width="11.570312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34" width="8.85546875" style="2"/>
    <col min="6135" max="6135" width="48.140625" style="2" customWidth="1"/>
    <col min="6136" max="6136" width="9.7109375" style="2" customWidth="1"/>
    <col min="6137" max="6137" width="9" style="2" customWidth="1"/>
    <col min="6138" max="6139" width="8.42578125" style="2" customWidth="1"/>
    <col min="6140" max="6141" width="8.28515625" style="2" customWidth="1"/>
    <col min="6142" max="6142" width="9.7109375" style="2" customWidth="1"/>
    <col min="6143" max="6143" width="9.28515625" style="2" customWidth="1"/>
    <col min="6144" max="6144" width="7.7109375" style="2" customWidth="1"/>
    <col min="6145" max="6145" width="11.570312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0" width="8.85546875" style="2"/>
    <col min="6391" max="6391" width="48.140625" style="2" customWidth="1"/>
    <col min="6392" max="6392" width="9.7109375" style="2" customWidth="1"/>
    <col min="6393" max="6393" width="9" style="2" customWidth="1"/>
    <col min="6394" max="6395" width="8.42578125" style="2" customWidth="1"/>
    <col min="6396" max="6397" width="8.28515625" style="2" customWidth="1"/>
    <col min="6398" max="6398" width="9.7109375" style="2" customWidth="1"/>
    <col min="6399" max="6399" width="9.28515625" style="2" customWidth="1"/>
    <col min="6400" max="6400" width="7.7109375" style="2" customWidth="1"/>
    <col min="6401" max="6401" width="11.570312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46" width="8.85546875" style="2"/>
    <col min="6647" max="6647" width="48.140625" style="2" customWidth="1"/>
    <col min="6648" max="6648" width="9.7109375" style="2" customWidth="1"/>
    <col min="6649" max="6649" width="9" style="2" customWidth="1"/>
    <col min="6650" max="6651" width="8.42578125" style="2" customWidth="1"/>
    <col min="6652" max="6653" width="8.28515625" style="2" customWidth="1"/>
    <col min="6654" max="6654" width="9.7109375" style="2" customWidth="1"/>
    <col min="6655" max="6655" width="9.28515625" style="2" customWidth="1"/>
    <col min="6656" max="6656" width="7.7109375" style="2" customWidth="1"/>
    <col min="6657" max="6657" width="11.570312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2" width="8.85546875" style="2"/>
    <col min="6903" max="6903" width="48.140625" style="2" customWidth="1"/>
    <col min="6904" max="6904" width="9.7109375" style="2" customWidth="1"/>
    <col min="6905" max="6905" width="9" style="2" customWidth="1"/>
    <col min="6906" max="6907" width="8.42578125" style="2" customWidth="1"/>
    <col min="6908" max="6909" width="8.28515625" style="2" customWidth="1"/>
    <col min="6910" max="6910" width="9.7109375" style="2" customWidth="1"/>
    <col min="6911" max="6911" width="9.28515625" style="2" customWidth="1"/>
    <col min="6912" max="6912" width="7.7109375" style="2" customWidth="1"/>
    <col min="6913" max="6913" width="11.570312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58" width="8.85546875" style="2"/>
    <col min="7159" max="7159" width="48.140625" style="2" customWidth="1"/>
    <col min="7160" max="7160" width="9.7109375" style="2" customWidth="1"/>
    <col min="7161" max="7161" width="9" style="2" customWidth="1"/>
    <col min="7162" max="7163" width="8.42578125" style="2" customWidth="1"/>
    <col min="7164" max="7165" width="8.28515625" style="2" customWidth="1"/>
    <col min="7166" max="7166" width="9.7109375" style="2" customWidth="1"/>
    <col min="7167" max="7167" width="9.28515625" style="2" customWidth="1"/>
    <col min="7168" max="7168" width="7.7109375" style="2" customWidth="1"/>
    <col min="7169" max="7169" width="11.570312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14" width="8.85546875" style="2"/>
    <col min="7415" max="7415" width="48.140625" style="2" customWidth="1"/>
    <col min="7416" max="7416" width="9.7109375" style="2" customWidth="1"/>
    <col min="7417" max="7417" width="9" style="2" customWidth="1"/>
    <col min="7418" max="7419" width="8.42578125" style="2" customWidth="1"/>
    <col min="7420" max="7421" width="8.28515625" style="2" customWidth="1"/>
    <col min="7422" max="7422" width="9.7109375" style="2" customWidth="1"/>
    <col min="7423" max="7423" width="9.28515625" style="2" customWidth="1"/>
    <col min="7424" max="7424" width="7.7109375" style="2" customWidth="1"/>
    <col min="7425" max="7425" width="11.570312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0" width="8.85546875" style="2"/>
    <col min="7671" max="7671" width="48.140625" style="2" customWidth="1"/>
    <col min="7672" max="7672" width="9.7109375" style="2" customWidth="1"/>
    <col min="7673" max="7673" width="9" style="2" customWidth="1"/>
    <col min="7674" max="7675" width="8.42578125" style="2" customWidth="1"/>
    <col min="7676" max="7677" width="8.28515625" style="2" customWidth="1"/>
    <col min="7678" max="7678" width="9.7109375" style="2" customWidth="1"/>
    <col min="7679" max="7679" width="9.28515625" style="2" customWidth="1"/>
    <col min="7680" max="7680" width="7.7109375" style="2" customWidth="1"/>
    <col min="7681" max="7681" width="11.570312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26" width="8.85546875" style="2"/>
    <col min="7927" max="7927" width="48.140625" style="2" customWidth="1"/>
    <col min="7928" max="7928" width="9.7109375" style="2" customWidth="1"/>
    <col min="7929" max="7929" width="9" style="2" customWidth="1"/>
    <col min="7930" max="7931" width="8.42578125" style="2" customWidth="1"/>
    <col min="7932" max="7933" width="8.28515625" style="2" customWidth="1"/>
    <col min="7934" max="7934" width="9.7109375" style="2" customWidth="1"/>
    <col min="7935" max="7935" width="9.28515625" style="2" customWidth="1"/>
    <col min="7936" max="7936" width="7.7109375" style="2" customWidth="1"/>
    <col min="7937" max="7937" width="11.570312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2" width="8.85546875" style="2"/>
    <col min="8183" max="8183" width="48.140625" style="2" customWidth="1"/>
    <col min="8184" max="8184" width="9.7109375" style="2" customWidth="1"/>
    <col min="8185" max="8185" width="9" style="2" customWidth="1"/>
    <col min="8186" max="8187" width="8.42578125" style="2" customWidth="1"/>
    <col min="8188" max="8189" width="8.28515625" style="2" customWidth="1"/>
    <col min="8190" max="8190" width="9.7109375" style="2" customWidth="1"/>
    <col min="8191" max="8191" width="9.28515625" style="2" customWidth="1"/>
    <col min="8192" max="8192" width="7.7109375" style="2" customWidth="1"/>
    <col min="8193" max="8193" width="11.570312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38" width="8.85546875" style="2"/>
    <col min="8439" max="8439" width="48.140625" style="2" customWidth="1"/>
    <col min="8440" max="8440" width="9.7109375" style="2" customWidth="1"/>
    <col min="8441" max="8441" width="9" style="2" customWidth="1"/>
    <col min="8442" max="8443" width="8.42578125" style="2" customWidth="1"/>
    <col min="8444" max="8445" width="8.28515625" style="2" customWidth="1"/>
    <col min="8446" max="8446" width="9.7109375" style="2" customWidth="1"/>
    <col min="8447" max="8447" width="9.28515625" style="2" customWidth="1"/>
    <col min="8448" max="8448" width="7.7109375" style="2" customWidth="1"/>
    <col min="8449" max="8449" width="11.570312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694" width="8.85546875" style="2"/>
    <col min="8695" max="8695" width="48.140625" style="2" customWidth="1"/>
    <col min="8696" max="8696" width="9.7109375" style="2" customWidth="1"/>
    <col min="8697" max="8697" width="9" style="2" customWidth="1"/>
    <col min="8698" max="8699" width="8.42578125" style="2" customWidth="1"/>
    <col min="8700" max="8701" width="8.28515625" style="2" customWidth="1"/>
    <col min="8702" max="8702" width="9.7109375" style="2" customWidth="1"/>
    <col min="8703" max="8703" width="9.28515625" style="2" customWidth="1"/>
    <col min="8704" max="8704" width="7.7109375" style="2" customWidth="1"/>
    <col min="8705" max="8705" width="11.570312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0" width="8.85546875" style="2"/>
    <col min="8951" max="8951" width="48.140625" style="2" customWidth="1"/>
    <col min="8952" max="8952" width="9.7109375" style="2" customWidth="1"/>
    <col min="8953" max="8953" width="9" style="2" customWidth="1"/>
    <col min="8954" max="8955" width="8.42578125" style="2" customWidth="1"/>
    <col min="8956" max="8957" width="8.28515625" style="2" customWidth="1"/>
    <col min="8958" max="8958" width="9.7109375" style="2" customWidth="1"/>
    <col min="8959" max="8959" width="9.28515625" style="2" customWidth="1"/>
    <col min="8960" max="8960" width="7.7109375" style="2" customWidth="1"/>
    <col min="8961" max="8961" width="11.570312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06" width="8.85546875" style="2"/>
    <col min="9207" max="9207" width="48.140625" style="2" customWidth="1"/>
    <col min="9208" max="9208" width="9.7109375" style="2" customWidth="1"/>
    <col min="9209" max="9209" width="9" style="2" customWidth="1"/>
    <col min="9210" max="9211" width="8.42578125" style="2" customWidth="1"/>
    <col min="9212" max="9213" width="8.28515625" style="2" customWidth="1"/>
    <col min="9214" max="9214" width="9.7109375" style="2" customWidth="1"/>
    <col min="9215" max="9215" width="9.28515625" style="2" customWidth="1"/>
    <col min="9216" max="9216" width="7.7109375" style="2" customWidth="1"/>
    <col min="9217" max="9217" width="11.570312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2" width="8.85546875" style="2"/>
    <col min="9463" max="9463" width="48.140625" style="2" customWidth="1"/>
    <col min="9464" max="9464" width="9.7109375" style="2" customWidth="1"/>
    <col min="9465" max="9465" width="9" style="2" customWidth="1"/>
    <col min="9466" max="9467" width="8.42578125" style="2" customWidth="1"/>
    <col min="9468" max="9469" width="8.28515625" style="2" customWidth="1"/>
    <col min="9470" max="9470" width="9.7109375" style="2" customWidth="1"/>
    <col min="9471" max="9471" width="9.28515625" style="2" customWidth="1"/>
    <col min="9472" max="9472" width="7.7109375" style="2" customWidth="1"/>
    <col min="9473" max="9473" width="11.570312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18" width="8.85546875" style="2"/>
    <col min="9719" max="9719" width="48.140625" style="2" customWidth="1"/>
    <col min="9720" max="9720" width="9.7109375" style="2" customWidth="1"/>
    <col min="9721" max="9721" width="9" style="2" customWidth="1"/>
    <col min="9722" max="9723" width="8.42578125" style="2" customWidth="1"/>
    <col min="9724" max="9725" width="8.28515625" style="2" customWidth="1"/>
    <col min="9726" max="9726" width="9.7109375" style="2" customWidth="1"/>
    <col min="9727" max="9727" width="9.28515625" style="2" customWidth="1"/>
    <col min="9728" max="9728" width="7.7109375" style="2" customWidth="1"/>
    <col min="9729" max="9729" width="11.570312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74" width="8.85546875" style="2"/>
    <col min="9975" max="9975" width="48.140625" style="2" customWidth="1"/>
    <col min="9976" max="9976" width="9.7109375" style="2" customWidth="1"/>
    <col min="9977" max="9977" width="9" style="2" customWidth="1"/>
    <col min="9978" max="9979" width="8.42578125" style="2" customWidth="1"/>
    <col min="9980" max="9981" width="8.28515625" style="2" customWidth="1"/>
    <col min="9982" max="9982" width="9.7109375" style="2" customWidth="1"/>
    <col min="9983" max="9983" width="9.28515625" style="2" customWidth="1"/>
    <col min="9984" max="9984" width="7.7109375" style="2" customWidth="1"/>
    <col min="9985" max="9985" width="11.570312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0" width="8.85546875" style="2"/>
    <col min="10231" max="10231" width="48.140625" style="2" customWidth="1"/>
    <col min="10232" max="10232" width="9.7109375" style="2" customWidth="1"/>
    <col min="10233" max="10233" width="9" style="2" customWidth="1"/>
    <col min="10234" max="10235" width="8.42578125" style="2" customWidth="1"/>
    <col min="10236" max="10237" width="8.28515625" style="2" customWidth="1"/>
    <col min="10238" max="10238" width="9.7109375" style="2" customWidth="1"/>
    <col min="10239" max="10239" width="9.28515625" style="2" customWidth="1"/>
    <col min="10240" max="10240" width="7.7109375" style="2" customWidth="1"/>
    <col min="10241" max="10241" width="11.570312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86" width="8.85546875" style="2"/>
    <col min="10487" max="10487" width="48.140625" style="2" customWidth="1"/>
    <col min="10488" max="10488" width="9.7109375" style="2" customWidth="1"/>
    <col min="10489" max="10489" width="9" style="2" customWidth="1"/>
    <col min="10490" max="10491" width="8.42578125" style="2" customWidth="1"/>
    <col min="10492" max="10493" width="8.28515625" style="2" customWidth="1"/>
    <col min="10494" max="10494" width="9.7109375" style="2" customWidth="1"/>
    <col min="10495" max="10495" width="9.28515625" style="2" customWidth="1"/>
    <col min="10496" max="10496" width="7.7109375" style="2" customWidth="1"/>
    <col min="10497" max="10497" width="11.570312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2" width="8.85546875" style="2"/>
    <col min="10743" max="10743" width="48.140625" style="2" customWidth="1"/>
    <col min="10744" max="10744" width="9.7109375" style="2" customWidth="1"/>
    <col min="10745" max="10745" width="9" style="2" customWidth="1"/>
    <col min="10746" max="10747" width="8.42578125" style="2" customWidth="1"/>
    <col min="10748" max="10749" width="8.28515625" style="2" customWidth="1"/>
    <col min="10750" max="10750" width="9.7109375" style="2" customWidth="1"/>
    <col min="10751" max="10751" width="9.28515625" style="2" customWidth="1"/>
    <col min="10752" max="10752" width="7.7109375" style="2" customWidth="1"/>
    <col min="10753" max="10753" width="11.570312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0998" width="8.85546875" style="2"/>
    <col min="10999" max="10999" width="48.140625" style="2" customWidth="1"/>
    <col min="11000" max="11000" width="9.7109375" style="2" customWidth="1"/>
    <col min="11001" max="11001" width="9" style="2" customWidth="1"/>
    <col min="11002" max="11003" width="8.42578125" style="2" customWidth="1"/>
    <col min="11004" max="11005" width="8.28515625" style="2" customWidth="1"/>
    <col min="11006" max="11006" width="9.7109375" style="2" customWidth="1"/>
    <col min="11007" max="11007" width="9.28515625" style="2" customWidth="1"/>
    <col min="11008" max="11008" width="7.7109375" style="2" customWidth="1"/>
    <col min="11009" max="11009" width="11.570312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54" width="8.85546875" style="2"/>
    <col min="11255" max="11255" width="48.140625" style="2" customWidth="1"/>
    <col min="11256" max="11256" width="9.7109375" style="2" customWidth="1"/>
    <col min="11257" max="11257" width="9" style="2" customWidth="1"/>
    <col min="11258" max="11259" width="8.42578125" style="2" customWidth="1"/>
    <col min="11260" max="11261" width="8.28515625" style="2" customWidth="1"/>
    <col min="11262" max="11262" width="9.7109375" style="2" customWidth="1"/>
    <col min="11263" max="11263" width="9.28515625" style="2" customWidth="1"/>
    <col min="11264" max="11264" width="7.7109375" style="2" customWidth="1"/>
    <col min="11265" max="11265" width="11.570312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0" width="8.85546875" style="2"/>
    <col min="11511" max="11511" width="48.140625" style="2" customWidth="1"/>
    <col min="11512" max="11512" width="9.7109375" style="2" customWidth="1"/>
    <col min="11513" max="11513" width="9" style="2" customWidth="1"/>
    <col min="11514" max="11515" width="8.42578125" style="2" customWidth="1"/>
    <col min="11516" max="11517" width="8.28515625" style="2" customWidth="1"/>
    <col min="11518" max="11518" width="9.7109375" style="2" customWidth="1"/>
    <col min="11519" max="11519" width="9.28515625" style="2" customWidth="1"/>
    <col min="11520" max="11520" width="7.7109375" style="2" customWidth="1"/>
    <col min="11521" max="11521" width="11.570312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66" width="8.85546875" style="2"/>
    <col min="11767" max="11767" width="48.140625" style="2" customWidth="1"/>
    <col min="11768" max="11768" width="9.7109375" style="2" customWidth="1"/>
    <col min="11769" max="11769" width="9" style="2" customWidth="1"/>
    <col min="11770" max="11771" width="8.42578125" style="2" customWidth="1"/>
    <col min="11772" max="11773" width="8.28515625" style="2" customWidth="1"/>
    <col min="11774" max="11774" width="9.7109375" style="2" customWidth="1"/>
    <col min="11775" max="11775" width="9.28515625" style="2" customWidth="1"/>
    <col min="11776" max="11776" width="7.7109375" style="2" customWidth="1"/>
    <col min="11777" max="11777" width="11.570312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2" width="8.85546875" style="2"/>
    <col min="12023" max="12023" width="48.140625" style="2" customWidth="1"/>
    <col min="12024" max="12024" width="9.7109375" style="2" customWidth="1"/>
    <col min="12025" max="12025" width="9" style="2" customWidth="1"/>
    <col min="12026" max="12027" width="8.42578125" style="2" customWidth="1"/>
    <col min="12028" max="12029" width="8.28515625" style="2" customWidth="1"/>
    <col min="12030" max="12030" width="9.7109375" style="2" customWidth="1"/>
    <col min="12031" max="12031" width="9.28515625" style="2" customWidth="1"/>
    <col min="12032" max="12032" width="7.7109375" style="2" customWidth="1"/>
    <col min="12033" max="12033" width="11.570312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78" width="8.85546875" style="2"/>
    <col min="12279" max="12279" width="48.140625" style="2" customWidth="1"/>
    <col min="12280" max="12280" width="9.7109375" style="2" customWidth="1"/>
    <col min="12281" max="12281" width="9" style="2" customWidth="1"/>
    <col min="12282" max="12283" width="8.42578125" style="2" customWidth="1"/>
    <col min="12284" max="12285" width="8.28515625" style="2" customWidth="1"/>
    <col min="12286" max="12286" width="9.7109375" style="2" customWidth="1"/>
    <col min="12287" max="12287" width="9.28515625" style="2" customWidth="1"/>
    <col min="12288" max="12288" width="7.7109375" style="2" customWidth="1"/>
    <col min="12289" max="12289" width="11.570312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34" width="8.85546875" style="2"/>
    <col min="12535" max="12535" width="48.140625" style="2" customWidth="1"/>
    <col min="12536" max="12536" width="9.7109375" style="2" customWidth="1"/>
    <col min="12537" max="12537" width="9" style="2" customWidth="1"/>
    <col min="12538" max="12539" width="8.42578125" style="2" customWidth="1"/>
    <col min="12540" max="12541" width="8.28515625" style="2" customWidth="1"/>
    <col min="12542" max="12542" width="9.7109375" style="2" customWidth="1"/>
    <col min="12543" max="12543" width="9.28515625" style="2" customWidth="1"/>
    <col min="12544" max="12544" width="7.7109375" style="2" customWidth="1"/>
    <col min="12545" max="12545" width="11.570312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0" width="8.85546875" style="2"/>
    <col min="12791" max="12791" width="48.140625" style="2" customWidth="1"/>
    <col min="12792" max="12792" width="9.7109375" style="2" customWidth="1"/>
    <col min="12793" max="12793" width="9" style="2" customWidth="1"/>
    <col min="12794" max="12795" width="8.42578125" style="2" customWidth="1"/>
    <col min="12796" max="12797" width="8.28515625" style="2" customWidth="1"/>
    <col min="12798" max="12798" width="9.7109375" style="2" customWidth="1"/>
    <col min="12799" max="12799" width="9.28515625" style="2" customWidth="1"/>
    <col min="12800" max="12800" width="7.7109375" style="2" customWidth="1"/>
    <col min="12801" max="12801" width="11.570312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46" width="8.85546875" style="2"/>
    <col min="13047" max="13047" width="48.140625" style="2" customWidth="1"/>
    <col min="13048" max="13048" width="9.7109375" style="2" customWidth="1"/>
    <col min="13049" max="13049" width="9" style="2" customWidth="1"/>
    <col min="13050" max="13051" width="8.42578125" style="2" customWidth="1"/>
    <col min="13052" max="13053" width="8.28515625" style="2" customWidth="1"/>
    <col min="13054" max="13054" width="9.7109375" style="2" customWidth="1"/>
    <col min="13055" max="13055" width="9.28515625" style="2" customWidth="1"/>
    <col min="13056" max="13056" width="7.7109375" style="2" customWidth="1"/>
    <col min="13057" max="13057" width="11.570312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2" width="8.85546875" style="2"/>
    <col min="13303" max="13303" width="48.140625" style="2" customWidth="1"/>
    <col min="13304" max="13304" width="9.7109375" style="2" customWidth="1"/>
    <col min="13305" max="13305" width="9" style="2" customWidth="1"/>
    <col min="13306" max="13307" width="8.42578125" style="2" customWidth="1"/>
    <col min="13308" max="13309" width="8.28515625" style="2" customWidth="1"/>
    <col min="13310" max="13310" width="9.7109375" style="2" customWidth="1"/>
    <col min="13311" max="13311" width="9.28515625" style="2" customWidth="1"/>
    <col min="13312" max="13312" width="7.7109375" style="2" customWidth="1"/>
    <col min="13313" max="13313" width="11.570312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58" width="8.85546875" style="2"/>
    <col min="13559" max="13559" width="48.140625" style="2" customWidth="1"/>
    <col min="13560" max="13560" width="9.7109375" style="2" customWidth="1"/>
    <col min="13561" max="13561" width="9" style="2" customWidth="1"/>
    <col min="13562" max="13563" width="8.42578125" style="2" customWidth="1"/>
    <col min="13564" max="13565" width="8.28515625" style="2" customWidth="1"/>
    <col min="13566" max="13566" width="9.7109375" style="2" customWidth="1"/>
    <col min="13567" max="13567" width="9.28515625" style="2" customWidth="1"/>
    <col min="13568" max="13568" width="7.7109375" style="2" customWidth="1"/>
    <col min="13569" max="13569" width="11.570312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14" width="8.85546875" style="2"/>
    <col min="13815" max="13815" width="48.140625" style="2" customWidth="1"/>
    <col min="13816" max="13816" width="9.7109375" style="2" customWidth="1"/>
    <col min="13817" max="13817" width="9" style="2" customWidth="1"/>
    <col min="13818" max="13819" width="8.42578125" style="2" customWidth="1"/>
    <col min="13820" max="13821" width="8.28515625" style="2" customWidth="1"/>
    <col min="13822" max="13822" width="9.7109375" style="2" customWidth="1"/>
    <col min="13823" max="13823" width="9.28515625" style="2" customWidth="1"/>
    <col min="13824" max="13824" width="7.7109375" style="2" customWidth="1"/>
    <col min="13825" max="13825" width="11.570312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0" width="8.85546875" style="2"/>
    <col min="14071" max="14071" width="48.140625" style="2" customWidth="1"/>
    <col min="14072" max="14072" width="9.7109375" style="2" customWidth="1"/>
    <col min="14073" max="14073" width="9" style="2" customWidth="1"/>
    <col min="14074" max="14075" width="8.42578125" style="2" customWidth="1"/>
    <col min="14076" max="14077" width="8.28515625" style="2" customWidth="1"/>
    <col min="14078" max="14078" width="9.7109375" style="2" customWidth="1"/>
    <col min="14079" max="14079" width="9.28515625" style="2" customWidth="1"/>
    <col min="14080" max="14080" width="7.7109375" style="2" customWidth="1"/>
    <col min="14081" max="14081" width="11.570312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26" width="8.85546875" style="2"/>
    <col min="14327" max="14327" width="48.140625" style="2" customWidth="1"/>
    <col min="14328" max="14328" width="9.7109375" style="2" customWidth="1"/>
    <col min="14329" max="14329" width="9" style="2" customWidth="1"/>
    <col min="14330" max="14331" width="8.42578125" style="2" customWidth="1"/>
    <col min="14332" max="14333" width="8.28515625" style="2" customWidth="1"/>
    <col min="14334" max="14334" width="9.7109375" style="2" customWidth="1"/>
    <col min="14335" max="14335" width="9.28515625" style="2" customWidth="1"/>
    <col min="14336" max="14336" width="7.7109375" style="2" customWidth="1"/>
    <col min="14337" max="14337" width="11.570312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2" width="8.85546875" style="2"/>
    <col min="14583" max="14583" width="48.140625" style="2" customWidth="1"/>
    <col min="14584" max="14584" width="9.7109375" style="2" customWidth="1"/>
    <col min="14585" max="14585" width="9" style="2" customWidth="1"/>
    <col min="14586" max="14587" width="8.42578125" style="2" customWidth="1"/>
    <col min="14588" max="14589" width="8.28515625" style="2" customWidth="1"/>
    <col min="14590" max="14590" width="9.7109375" style="2" customWidth="1"/>
    <col min="14591" max="14591" width="9.28515625" style="2" customWidth="1"/>
    <col min="14592" max="14592" width="7.7109375" style="2" customWidth="1"/>
    <col min="14593" max="14593" width="11.570312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38" width="8.85546875" style="2"/>
    <col min="14839" max="14839" width="48.140625" style="2" customWidth="1"/>
    <col min="14840" max="14840" width="9.7109375" style="2" customWidth="1"/>
    <col min="14841" max="14841" width="9" style="2" customWidth="1"/>
    <col min="14842" max="14843" width="8.42578125" style="2" customWidth="1"/>
    <col min="14844" max="14845" width="8.28515625" style="2" customWidth="1"/>
    <col min="14846" max="14846" width="9.7109375" style="2" customWidth="1"/>
    <col min="14847" max="14847" width="9.28515625" style="2" customWidth="1"/>
    <col min="14848" max="14848" width="7.7109375" style="2" customWidth="1"/>
    <col min="14849" max="14849" width="11.570312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094" width="8.85546875" style="2"/>
    <col min="15095" max="15095" width="48.140625" style="2" customWidth="1"/>
    <col min="15096" max="15096" width="9.7109375" style="2" customWidth="1"/>
    <col min="15097" max="15097" width="9" style="2" customWidth="1"/>
    <col min="15098" max="15099" width="8.42578125" style="2" customWidth="1"/>
    <col min="15100" max="15101" width="8.28515625" style="2" customWidth="1"/>
    <col min="15102" max="15102" width="9.7109375" style="2" customWidth="1"/>
    <col min="15103" max="15103" width="9.28515625" style="2" customWidth="1"/>
    <col min="15104" max="15104" width="7.7109375" style="2" customWidth="1"/>
    <col min="15105" max="15105" width="11.570312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0" width="8.85546875" style="2"/>
    <col min="15351" max="15351" width="48.140625" style="2" customWidth="1"/>
    <col min="15352" max="15352" width="9.7109375" style="2" customWidth="1"/>
    <col min="15353" max="15353" width="9" style="2" customWidth="1"/>
    <col min="15354" max="15355" width="8.42578125" style="2" customWidth="1"/>
    <col min="15356" max="15357" width="8.28515625" style="2" customWidth="1"/>
    <col min="15358" max="15358" width="9.7109375" style="2" customWidth="1"/>
    <col min="15359" max="15359" width="9.28515625" style="2" customWidth="1"/>
    <col min="15360" max="15360" width="7.7109375" style="2" customWidth="1"/>
    <col min="15361" max="15361" width="11.570312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06" width="8.85546875" style="2"/>
    <col min="15607" max="15607" width="48.140625" style="2" customWidth="1"/>
    <col min="15608" max="15608" width="9.7109375" style="2" customWidth="1"/>
    <col min="15609" max="15609" width="9" style="2" customWidth="1"/>
    <col min="15610" max="15611" width="8.42578125" style="2" customWidth="1"/>
    <col min="15612" max="15613" width="8.28515625" style="2" customWidth="1"/>
    <col min="15614" max="15614" width="9.7109375" style="2" customWidth="1"/>
    <col min="15615" max="15615" width="9.28515625" style="2" customWidth="1"/>
    <col min="15616" max="15616" width="7.7109375" style="2" customWidth="1"/>
    <col min="15617" max="15617" width="11.570312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2" width="8.85546875" style="2"/>
    <col min="15863" max="15863" width="48.140625" style="2" customWidth="1"/>
    <col min="15864" max="15864" width="9.7109375" style="2" customWidth="1"/>
    <col min="15865" max="15865" width="9" style="2" customWidth="1"/>
    <col min="15866" max="15867" width="8.42578125" style="2" customWidth="1"/>
    <col min="15868" max="15869" width="8.28515625" style="2" customWidth="1"/>
    <col min="15870" max="15870" width="9.7109375" style="2" customWidth="1"/>
    <col min="15871" max="15871" width="9.28515625" style="2" customWidth="1"/>
    <col min="15872" max="15872" width="7.7109375" style="2" customWidth="1"/>
    <col min="15873" max="15873" width="11.570312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18" width="8.85546875" style="2"/>
    <col min="16119" max="16119" width="48.140625" style="2" customWidth="1"/>
    <col min="16120" max="16120" width="9.7109375" style="2" customWidth="1"/>
    <col min="16121" max="16121" width="9" style="2" customWidth="1"/>
    <col min="16122" max="16123" width="8.42578125" style="2" customWidth="1"/>
    <col min="16124" max="16125" width="8.28515625" style="2" customWidth="1"/>
    <col min="16126" max="16126" width="9.7109375" style="2" customWidth="1"/>
    <col min="16127" max="16127" width="9.28515625" style="2" customWidth="1"/>
    <col min="16128" max="16128" width="7.7109375" style="2" customWidth="1"/>
    <col min="16129" max="16129" width="11.5703125" style="2" customWidth="1"/>
    <col min="16130" max="16133" width="9.28515625" style="2" customWidth="1"/>
    <col min="16134" max="16370" width="8.85546875" style="2"/>
    <col min="16371" max="16371" width="34" style="2" customWidth="1"/>
    <col min="16372" max="16372" width="11.28515625" style="2" customWidth="1"/>
    <col min="16373" max="16373" width="11" style="2" customWidth="1"/>
    <col min="16374" max="16374" width="8.85546875" style="2"/>
    <col min="16375" max="16384" width="8.85546875" style="2" customWidth="1"/>
  </cols>
  <sheetData>
    <row r="1" spans="1:12" x14ac:dyDescent="0.25">
      <c r="B1" s="400" t="s">
        <v>80</v>
      </c>
      <c r="C1" s="400"/>
      <c r="D1" s="400"/>
      <c r="E1" s="400"/>
      <c r="F1" s="400"/>
      <c r="G1" s="400"/>
      <c r="H1" s="400"/>
    </row>
    <row r="2" spans="1:12" x14ac:dyDescent="0.25">
      <c r="B2" s="400"/>
      <c r="C2" s="400"/>
      <c r="D2" s="400"/>
      <c r="E2" s="400"/>
      <c r="F2" s="400"/>
      <c r="G2" s="400"/>
      <c r="H2" s="400"/>
    </row>
    <row r="3" spans="1:12" ht="16.5" thickBot="1" x14ac:dyDescent="0.3">
      <c r="A3" s="3" t="s">
        <v>73</v>
      </c>
      <c r="B3" s="1"/>
      <c r="C3" s="1"/>
      <c r="D3" s="1"/>
      <c r="E3" s="1"/>
    </row>
    <row r="4" spans="1:12" ht="32.450000000000003" customHeight="1" x14ac:dyDescent="0.25">
      <c r="A4" s="401" t="s">
        <v>0</v>
      </c>
      <c r="B4" s="404" t="s">
        <v>75</v>
      </c>
      <c r="C4" s="404"/>
      <c r="D4" s="404"/>
      <c r="E4" s="404"/>
      <c r="F4" s="406" t="s">
        <v>1</v>
      </c>
      <c r="G4" s="406" t="s">
        <v>2</v>
      </c>
      <c r="H4" s="409" t="s">
        <v>3</v>
      </c>
      <c r="I4" s="394" t="s">
        <v>86</v>
      </c>
      <c r="J4" s="394"/>
      <c r="K4" s="394"/>
      <c r="L4" s="395"/>
    </row>
    <row r="5" spans="1:12" ht="42.6" customHeight="1" x14ac:dyDescent="0.25">
      <c r="A5" s="402"/>
      <c r="B5" s="405"/>
      <c r="C5" s="405"/>
      <c r="D5" s="405"/>
      <c r="E5" s="405"/>
      <c r="F5" s="407"/>
      <c r="G5" s="407"/>
      <c r="H5" s="410"/>
      <c r="I5" s="396" t="s">
        <v>84</v>
      </c>
      <c r="J5" s="396"/>
      <c r="K5" s="397" t="s">
        <v>85</v>
      </c>
      <c r="L5" s="398"/>
    </row>
    <row r="6" spans="1:12" ht="53.25" customHeight="1" thickBot="1" x14ac:dyDescent="0.3">
      <c r="A6" s="403"/>
      <c r="B6" s="54" t="s">
        <v>76</v>
      </c>
      <c r="C6" s="55" t="s">
        <v>77</v>
      </c>
      <c r="D6" s="55" t="s">
        <v>78</v>
      </c>
      <c r="E6" s="55" t="s">
        <v>79</v>
      </c>
      <c r="F6" s="408"/>
      <c r="G6" s="408"/>
      <c r="H6" s="411"/>
      <c r="I6" s="55" t="s">
        <v>79</v>
      </c>
      <c r="J6" s="56" t="s">
        <v>2</v>
      </c>
      <c r="K6" s="55" t="s">
        <v>79</v>
      </c>
      <c r="L6" s="57" t="s">
        <v>2</v>
      </c>
    </row>
    <row r="7" spans="1:12" ht="16.5" thickBot="1" x14ac:dyDescent="0.3">
      <c r="A7" s="74" t="s">
        <v>4</v>
      </c>
      <c r="B7" s="27">
        <f>C7+D7+E7</f>
        <v>9254</v>
      </c>
      <c r="C7" s="87"/>
      <c r="D7" s="85"/>
      <c r="E7" s="88">
        <v>9254</v>
      </c>
      <c r="F7" s="89"/>
      <c r="G7" s="90">
        <v>11867</v>
      </c>
      <c r="H7" s="69"/>
      <c r="I7" s="79"/>
      <c r="J7" s="75"/>
      <c r="K7" s="75"/>
      <c r="L7" s="76"/>
    </row>
    <row r="8" spans="1:12" ht="16.5" thickBot="1" x14ac:dyDescent="0.3">
      <c r="A8" s="19" t="s">
        <v>5</v>
      </c>
      <c r="B8" s="26">
        <f t="shared" ref="B8:B69" si="0">C8+D8+E8</f>
        <v>0</v>
      </c>
      <c r="C8" s="91"/>
      <c r="D8" s="42"/>
      <c r="E8" s="92">
        <v>0</v>
      </c>
      <c r="F8" s="93"/>
      <c r="G8" s="45">
        <v>0</v>
      </c>
      <c r="H8" s="29"/>
      <c r="I8" s="61"/>
      <c r="J8" s="52"/>
      <c r="K8" s="52"/>
      <c r="L8" s="53"/>
    </row>
    <row r="9" spans="1:12" ht="16.5" thickBot="1" x14ac:dyDescent="0.3">
      <c r="A9" s="19" t="s">
        <v>6</v>
      </c>
      <c r="B9" s="26">
        <f t="shared" si="0"/>
        <v>0</v>
      </c>
      <c r="C9" s="91"/>
      <c r="D9" s="42"/>
      <c r="E9" s="92">
        <v>0</v>
      </c>
      <c r="F9" s="93"/>
      <c r="G9" s="45">
        <v>0</v>
      </c>
      <c r="H9" s="29"/>
      <c r="I9" s="61"/>
      <c r="J9" s="52"/>
      <c r="K9" s="52"/>
      <c r="L9" s="53"/>
    </row>
    <row r="10" spans="1:12" ht="16.5" thickBot="1" x14ac:dyDescent="0.3">
      <c r="A10" s="19" t="s">
        <v>7</v>
      </c>
      <c r="B10" s="26">
        <f t="shared" si="0"/>
        <v>0</v>
      </c>
      <c r="C10" s="91"/>
      <c r="D10" s="42"/>
      <c r="E10" s="92">
        <v>0</v>
      </c>
      <c r="F10" s="93"/>
      <c r="G10" s="45">
        <v>0</v>
      </c>
      <c r="H10" s="29"/>
      <c r="I10" s="61"/>
      <c r="J10" s="52"/>
      <c r="K10" s="52"/>
      <c r="L10" s="53"/>
    </row>
    <row r="11" spans="1:12" ht="16.5" thickBot="1" x14ac:dyDescent="0.3">
      <c r="A11" s="19" t="s">
        <v>8</v>
      </c>
      <c r="B11" s="26">
        <f t="shared" si="0"/>
        <v>0</v>
      </c>
      <c r="C11" s="91"/>
      <c r="D11" s="42"/>
      <c r="E11" s="92">
        <v>0</v>
      </c>
      <c r="F11" s="93"/>
      <c r="G11" s="45">
        <v>400</v>
      </c>
      <c r="H11" s="29"/>
      <c r="I11" s="61"/>
      <c r="J11" s="52"/>
      <c r="K11" s="52"/>
      <c r="L11" s="53"/>
    </row>
    <row r="12" spans="1:12" ht="16.5" thickBot="1" x14ac:dyDescent="0.3">
      <c r="A12" s="19" t="s">
        <v>9</v>
      </c>
      <c r="B12" s="26">
        <f t="shared" si="0"/>
        <v>0</v>
      </c>
      <c r="C12" s="91"/>
      <c r="D12" s="42"/>
      <c r="E12" s="92">
        <v>0</v>
      </c>
      <c r="F12" s="93"/>
      <c r="G12" s="45">
        <v>0</v>
      </c>
      <c r="H12" s="29"/>
      <c r="I12" s="61"/>
      <c r="J12" s="52"/>
      <c r="K12" s="52"/>
      <c r="L12" s="53"/>
    </row>
    <row r="13" spans="1:12" ht="16.5" thickBot="1" x14ac:dyDescent="0.3">
      <c r="A13" s="19" t="s">
        <v>10</v>
      </c>
      <c r="B13" s="26">
        <f t="shared" si="0"/>
        <v>275</v>
      </c>
      <c r="C13" s="91"/>
      <c r="D13" s="42"/>
      <c r="E13" s="92">
        <v>275</v>
      </c>
      <c r="F13" s="93"/>
      <c r="G13" s="45">
        <v>0</v>
      </c>
      <c r="H13" s="29"/>
      <c r="I13" s="61"/>
      <c r="J13" s="52"/>
      <c r="K13" s="52"/>
      <c r="L13" s="53"/>
    </row>
    <row r="14" spans="1:12" ht="14.45" customHeight="1" thickBot="1" x14ac:dyDescent="0.3">
      <c r="A14" s="19" t="s">
        <v>11</v>
      </c>
      <c r="B14" s="26">
        <f t="shared" si="0"/>
        <v>4845</v>
      </c>
      <c r="C14" s="91"/>
      <c r="D14" s="42"/>
      <c r="E14" s="92">
        <v>4845</v>
      </c>
      <c r="F14" s="41">
        <v>800</v>
      </c>
      <c r="G14" s="45">
        <v>1035</v>
      </c>
      <c r="H14" s="29"/>
      <c r="I14" s="61"/>
      <c r="J14" s="52"/>
      <c r="K14" s="52"/>
      <c r="L14" s="53"/>
    </row>
    <row r="15" spans="1:12" ht="16.5" thickBot="1" x14ac:dyDescent="0.3">
      <c r="A15" s="19" t="s">
        <v>12</v>
      </c>
      <c r="B15" s="26">
        <f t="shared" si="0"/>
        <v>3360</v>
      </c>
      <c r="C15" s="91"/>
      <c r="D15" s="42"/>
      <c r="E15" s="92">
        <v>3360</v>
      </c>
      <c r="F15" s="41">
        <v>0</v>
      </c>
      <c r="G15" s="45">
        <v>1096</v>
      </c>
      <c r="H15" s="29"/>
      <c r="I15" s="61"/>
      <c r="J15" s="52"/>
      <c r="K15" s="52"/>
      <c r="L15" s="53"/>
    </row>
    <row r="16" spans="1:12" ht="16.5" thickBot="1" x14ac:dyDescent="0.3">
      <c r="A16" s="24" t="s">
        <v>13</v>
      </c>
      <c r="B16" s="26">
        <f t="shared" si="0"/>
        <v>5121</v>
      </c>
      <c r="C16" s="91"/>
      <c r="D16" s="42"/>
      <c r="E16" s="92">
        <v>5121</v>
      </c>
      <c r="F16" s="94">
        <v>0</v>
      </c>
      <c r="G16" s="30">
        <v>2028</v>
      </c>
      <c r="H16" s="29"/>
      <c r="I16" s="61"/>
      <c r="J16" s="52"/>
      <c r="K16" s="52"/>
      <c r="L16" s="53"/>
    </row>
    <row r="17" spans="1:12" ht="16.5" thickBot="1" x14ac:dyDescent="0.3">
      <c r="A17" s="19" t="s">
        <v>14</v>
      </c>
      <c r="B17" s="26">
        <f t="shared" si="0"/>
        <v>3000</v>
      </c>
      <c r="C17" s="91"/>
      <c r="D17" s="42"/>
      <c r="E17" s="92">
        <v>3000</v>
      </c>
      <c r="F17" s="41">
        <v>0</v>
      </c>
      <c r="G17" s="45">
        <v>1510</v>
      </c>
      <c r="H17" s="29"/>
      <c r="I17" s="61"/>
      <c r="J17" s="52"/>
      <c r="K17" s="52"/>
      <c r="L17" s="53"/>
    </row>
    <row r="18" spans="1:12" ht="16.5" thickBot="1" x14ac:dyDescent="0.3">
      <c r="A18" s="19" t="s">
        <v>15</v>
      </c>
      <c r="B18" s="26">
        <f t="shared" si="0"/>
        <v>600</v>
      </c>
      <c r="C18" s="91"/>
      <c r="D18" s="42"/>
      <c r="E18" s="92">
        <v>600</v>
      </c>
      <c r="F18" s="41">
        <v>480</v>
      </c>
      <c r="G18" s="45">
        <v>2700</v>
      </c>
      <c r="H18" s="29"/>
      <c r="I18" s="61"/>
      <c r="J18" s="52"/>
      <c r="K18" s="52"/>
      <c r="L18" s="53"/>
    </row>
    <row r="19" spans="1:12" ht="16.5" thickBot="1" x14ac:dyDescent="0.3">
      <c r="A19" s="24" t="s">
        <v>16</v>
      </c>
      <c r="B19" s="26">
        <f t="shared" si="0"/>
        <v>2900</v>
      </c>
      <c r="C19" s="91"/>
      <c r="D19" s="42"/>
      <c r="E19" s="92">
        <v>2900</v>
      </c>
      <c r="F19" s="94">
        <v>0</v>
      </c>
      <c r="G19" s="30">
        <v>520</v>
      </c>
      <c r="H19" s="29"/>
      <c r="I19" s="61"/>
      <c r="J19" s="52"/>
      <c r="K19" s="52"/>
      <c r="L19" s="53"/>
    </row>
    <row r="20" spans="1:12" ht="16.5" thickBot="1" x14ac:dyDescent="0.3">
      <c r="A20" s="19" t="s">
        <v>17</v>
      </c>
      <c r="B20" s="26">
        <f t="shared" si="0"/>
        <v>0</v>
      </c>
      <c r="C20" s="91"/>
      <c r="D20" s="42"/>
      <c r="E20" s="92">
        <v>0</v>
      </c>
      <c r="F20" s="41">
        <v>0</v>
      </c>
      <c r="G20" s="45">
        <v>0</v>
      </c>
      <c r="H20" s="29"/>
      <c r="I20" s="61"/>
      <c r="J20" s="52"/>
      <c r="K20" s="52"/>
      <c r="L20" s="53"/>
    </row>
    <row r="21" spans="1:12" ht="16.5" thickBot="1" x14ac:dyDescent="0.3">
      <c r="A21" s="19" t="s">
        <v>18</v>
      </c>
      <c r="B21" s="26">
        <f t="shared" si="0"/>
        <v>6860</v>
      </c>
      <c r="C21" s="91"/>
      <c r="D21" s="42"/>
      <c r="E21" s="92">
        <v>6860</v>
      </c>
      <c r="F21" s="41">
        <v>860</v>
      </c>
      <c r="G21" s="45">
        <v>8054</v>
      </c>
      <c r="H21" s="29"/>
      <c r="I21" s="61"/>
      <c r="J21" s="52"/>
      <c r="K21" s="52"/>
      <c r="L21" s="53"/>
    </row>
    <row r="22" spans="1:12" ht="15.6" customHeight="1" thickBot="1" x14ac:dyDescent="0.3">
      <c r="A22" s="19" t="s">
        <v>19</v>
      </c>
      <c r="B22" s="26">
        <f t="shared" si="0"/>
        <v>0</v>
      </c>
      <c r="C22" s="91"/>
      <c r="D22" s="42"/>
      <c r="E22" s="92">
        <v>0</v>
      </c>
      <c r="F22" s="41">
        <v>0</v>
      </c>
      <c r="G22" s="45">
        <v>0</v>
      </c>
      <c r="H22" s="29"/>
      <c r="I22" s="61"/>
      <c r="J22" s="52"/>
      <c r="K22" s="52"/>
      <c r="L22" s="53"/>
    </row>
    <row r="23" spans="1:12" ht="16.5" thickBot="1" x14ac:dyDescent="0.3">
      <c r="A23" s="19" t="s">
        <v>20</v>
      </c>
      <c r="B23" s="26">
        <f t="shared" si="0"/>
        <v>0</v>
      </c>
      <c r="C23" s="91"/>
      <c r="D23" s="42"/>
      <c r="E23" s="92">
        <v>0</v>
      </c>
      <c r="F23" s="41">
        <v>0</v>
      </c>
      <c r="G23" s="45">
        <v>0</v>
      </c>
      <c r="H23" s="29"/>
      <c r="I23" s="61"/>
      <c r="J23" s="52"/>
      <c r="K23" s="52"/>
      <c r="L23" s="53"/>
    </row>
    <row r="24" spans="1:12" ht="16.5" thickBot="1" x14ac:dyDescent="0.3">
      <c r="A24" s="19" t="s">
        <v>21</v>
      </c>
      <c r="B24" s="26">
        <f t="shared" si="0"/>
        <v>0</v>
      </c>
      <c r="C24" s="91"/>
      <c r="D24" s="42"/>
      <c r="E24" s="92">
        <v>0</v>
      </c>
      <c r="F24" s="41">
        <v>0</v>
      </c>
      <c r="G24" s="45">
        <v>0</v>
      </c>
      <c r="H24" s="29"/>
      <c r="I24" s="61"/>
      <c r="J24" s="52"/>
      <c r="K24" s="52"/>
      <c r="L24" s="53"/>
    </row>
    <row r="25" spans="1:12" ht="15.6" customHeight="1" thickBot="1" x14ac:dyDescent="0.3">
      <c r="A25" s="19" t="s">
        <v>22</v>
      </c>
      <c r="B25" s="26">
        <f t="shared" si="0"/>
        <v>9170</v>
      </c>
      <c r="C25" s="95">
        <v>2400</v>
      </c>
      <c r="D25" s="31">
        <v>2270</v>
      </c>
      <c r="E25" s="92">
        <v>4500</v>
      </c>
      <c r="F25" s="41">
        <v>3240</v>
      </c>
      <c r="G25" s="45">
        <v>6955</v>
      </c>
      <c r="H25" s="29"/>
      <c r="I25" s="61"/>
      <c r="J25" s="52"/>
      <c r="K25" s="52"/>
      <c r="L25" s="53"/>
    </row>
    <row r="26" spans="1:12" ht="15.6" customHeight="1" thickBot="1" x14ac:dyDescent="0.3">
      <c r="A26" s="19" t="s">
        <v>23</v>
      </c>
      <c r="B26" s="26">
        <f t="shared" si="0"/>
        <v>5425</v>
      </c>
      <c r="C26" s="95"/>
      <c r="D26" s="31"/>
      <c r="E26" s="92">
        <v>5425</v>
      </c>
      <c r="F26" s="41"/>
      <c r="G26" s="45">
        <v>2820</v>
      </c>
      <c r="H26" s="29"/>
      <c r="I26" s="61"/>
      <c r="J26" s="52"/>
      <c r="K26" s="52"/>
      <c r="L26" s="53"/>
    </row>
    <row r="27" spans="1:12" ht="15.6" customHeight="1" thickBot="1" x14ac:dyDescent="0.3">
      <c r="A27" s="19" t="s">
        <v>24</v>
      </c>
      <c r="B27" s="26">
        <f t="shared" si="0"/>
        <v>0</v>
      </c>
      <c r="C27" s="95"/>
      <c r="D27" s="31"/>
      <c r="E27" s="92">
        <v>0</v>
      </c>
      <c r="F27" s="41"/>
      <c r="G27" s="42"/>
      <c r="H27" s="29"/>
      <c r="I27" s="61"/>
      <c r="J27" s="52"/>
      <c r="K27" s="52"/>
      <c r="L27" s="53"/>
    </row>
    <row r="28" spans="1:12" ht="15.6" customHeight="1" thickBot="1" x14ac:dyDescent="0.3">
      <c r="A28" s="19" t="s">
        <v>25</v>
      </c>
      <c r="B28" s="26">
        <f t="shared" si="0"/>
        <v>0</v>
      </c>
      <c r="C28" s="95"/>
      <c r="D28" s="31"/>
      <c r="E28" s="92">
        <v>0</v>
      </c>
      <c r="F28" s="41"/>
      <c r="G28" s="42"/>
      <c r="H28" s="29"/>
      <c r="I28" s="61"/>
      <c r="J28" s="52"/>
      <c r="K28" s="52"/>
      <c r="L28" s="53"/>
    </row>
    <row r="29" spans="1:12" ht="15.6" customHeight="1" thickBot="1" x14ac:dyDescent="0.3">
      <c r="A29" s="19" t="s">
        <v>26</v>
      </c>
      <c r="B29" s="26">
        <f t="shared" si="0"/>
        <v>0</v>
      </c>
      <c r="C29" s="95"/>
      <c r="D29" s="31"/>
      <c r="E29" s="92">
        <v>0</v>
      </c>
      <c r="F29" s="41"/>
      <c r="G29" s="42"/>
      <c r="H29" s="29"/>
      <c r="I29" s="61"/>
      <c r="J29" s="52"/>
      <c r="K29" s="52"/>
      <c r="L29" s="53"/>
    </row>
    <row r="30" spans="1:12" ht="15.6" customHeight="1" thickBot="1" x14ac:dyDescent="0.3">
      <c r="A30" s="19" t="s">
        <v>27</v>
      </c>
      <c r="B30" s="26">
        <f t="shared" si="0"/>
        <v>0</v>
      </c>
      <c r="C30" s="95"/>
      <c r="D30" s="31"/>
      <c r="E30" s="92">
        <v>0</v>
      </c>
      <c r="F30" s="41"/>
      <c r="G30" s="42"/>
      <c r="H30" s="29"/>
      <c r="I30" s="61"/>
      <c r="J30" s="52"/>
      <c r="K30" s="52"/>
      <c r="L30" s="53"/>
    </row>
    <row r="31" spans="1:12" ht="15.6" customHeight="1" thickBot="1" x14ac:dyDescent="0.3">
      <c r="A31" s="19" t="s">
        <v>28</v>
      </c>
      <c r="B31" s="26">
        <f t="shared" si="0"/>
        <v>0</v>
      </c>
      <c r="C31" s="95"/>
      <c r="D31" s="31"/>
      <c r="E31" s="92">
        <v>0</v>
      </c>
      <c r="F31" s="41"/>
      <c r="G31" s="42"/>
      <c r="H31" s="29"/>
      <c r="I31" s="61"/>
      <c r="J31" s="52"/>
      <c r="K31" s="52"/>
      <c r="L31" s="53"/>
    </row>
    <row r="32" spans="1:12" ht="15.6" customHeight="1" thickBot="1" x14ac:dyDescent="0.3">
      <c r="A32" s="19" t="s">
        <v>29</v>
      </c>
      <c r="B32" s="26">
        <f t="shared" si="0"/>
        <v>0</v>
      </c>
      <c r="C32" s="95"/>
      <c r="D32" s="31"/>
      <c r="E32" s="92">
        <v>0</v>
      </c>
      <c r="F32" s="41"/>
      <c r="G32" s="42"/>
      <c r="H32" s="29"/>
      <c r="I32" s="61"/>
      <c r="J32" s="52"/>
      <c r="K32" s="52"/>
      <c r="L32" s="53"/>
    </row>
    <row r="33" spans="1:12" ht="17.45" customHeight="1" thickBot="1" x14ac:dyDescent="0.3">
      <c r="A33" s="19" t="s">
        <v>30</v>
      </c>
      <c r="B33" s="26">
        <f t="shared" si="0"/>
        <v>0</v>
      </c>
      <c r="C33" s="95"/>
      <c r="D33" s="31"/>
      <c r="E33" s="92">
        <v>0</v>
      </c>
      <c r="F33" s="41"/>
      <c r="G33" s="42"/>
      <c r="H33" s="29"/>
      <c r="I33" s="61"/>
      <c r="J33" s="52"/>
      <c r="K33" s="52"/>
      <c r="L33" s="53"/>
    </row>
    <row r="34" spans="1:12" ht="16.5" thickBot="1" x14ac:dyDescent="0.3">
      <c r="A34" s="19" t="s">
        <v>31</v>
      </c>
      <c r="B34" s="26">
        <f t="shared" si="0"/>
        <v>0</v>
      </c>
      <c r="C34" s="95"/>
      <c r="D34" s="31"/>
      <c r="E34" s="92">
        <v>0</v>
      </c>
      <c r="F34" s="41"/>
      <c r="G34" s="42"/>
      <c r="H34" s="29"/>
      <c r="I34" s="61"/>
      <c r="J34" s="52"/>
      <c r="K34" s="52"/>
      <c r="L34" s="53"/>
    </row>
    <row r="35" spans="1:12" ht="16.899999999999999" customHeight="1" thickBot="1" x14ac:dyDescent="0.3">
      <c r="A35" s="19" t="s">
        <v>32</v>
      </c>
      <c r="B35" s="26">
        <f t="shared" si="0"/>
        <v>0</v>
      </c>
      <c r="C35" s="95"/>
      <c r="D35" s="31"/>
      <c r="E35" s="92">
        <v>0</v>
      </c>
      <c r="F35" s="41"/>
      <c r="G35" s="42"/>
      <c r="H35" s="29"/>
      <c r="I35" s="61"/>
      <c r="J35" s="52"/>
      <c r="K35" s="52"/>
      <c r="L35" s="53"/>
    </row>
    <row r="36" spans="1:12" s="7" customFormat="1" ht="15.6" customHeight="1" thickBot="1" x14ac:dyDescent="0.3">
      <c r="A36" s="23" t="s">
        <v>33</v>
      </c>
      <c r="B36" s="107">
        <f t="shared" si="0"/>
        <v>0</v>
      </c>
      <c r="C36" s="95"/>
      <c r="D36" s="31"/>
      <c r="E36" s="110">
        <v>0</v>
      </c>
      <c r="F36" s="103"/>
      <c r="G36" s="31">
        <v>522</v>
      </c>
      <c r="H36" s="70">
        <f>ROUND(((B36+F36)*4)+G36*9.4,2)</f>
        <v>4906.8</v>
      </c>
      <c r="I36" s="82"/>
      <c r="J36" s="71"/>
      <c r="K36" s="71"/>
      <c r="L36" s="78"/>
    </row>
    <row r="37" spans="1:12" ht="15.6" customHeight="1" thickBot="1" x14ac:dyDescent="0.3">
      <c r="A37" s="19" t="s">
        <v>34</v>
      </c>
      <c r="B37" s="26">
        <f t="shared" si="0"/>
        <v>9440</v>
      </c>
      <c r="C37" s="95"/>
      <c r="D37" s="31"/>
      <c r="E37" s="92">
        <v>9440</v>
      </c>
      <c r="F37" s="41">
        <v>1850</v>
      </c>
      <c r="G37" s="45">
        <v>6353</v>
      </c>
      <c r="H37" s="70"/>
      <c r="I37" s="61"/>
      <c r="J37" s="52"/>
      <c r="K37" s="52"/>
      <c r="L37" s="53"/>
    </row>
    <row r="38" spans="1:12" ht="16.5" thickBot="1" x14ac:dyDescent="0.3">
      <c r="A38" s="19" t="s">
        <v>35</v>
      </c>
      <c r="B38" s="26">
        <f t="shared" si="0"/>
        <v>0</v>
      </c>
      <c r="C38" s="95"/>
      <c r="D38" s="31"/>
      <c r="E38" s="92">
        <v>0</v>
      </c>
      <c r="F38" s="41"/>
      <c r="G38" s="45"/>
      <c r="H38" s="29"/>
      <c r="I38" s="61"/>
      <c r="J38" s="52"/>
      <c r="K38" s="52"/>
      <c r="L38" s="53"/>
    </row>
    <row r="39" spans="1:12" ht="15.6" customHeight="1" thickBot="1" x14ac:dyDescent="0.3">
      <c r="A39" s="19" t="s">
        <v>36</v>
      </c>
      <c r="B39" s="26">
        <f t="shared" si="0"/>
        <v>11335</v>
      </c>
      <c r="C39" s="95"/>
      <c r="D39" s="31"/>
      <c r="E39" s="92">
        <v>11335</v>
      </c>
      <c r="F39" s="41">
        <v>1100</v>
      </c>
      <c r="G39" s="45">
        <v>6062</v>
      </c>
      <c r="H39" s="29"/>
      <c r="I39" s="61"/>
      <c r="J39" s="52"/>
      <c r="K39" s="52"/>
      <c r="L39" s="53"/>
    </row>
    <row r="40" spans="1:12" ht="15.6" customHeight="1" thickBot="1" x14ac:dyDescent="0.3">
      <c r="A40" s="19" t="s">
        <v>37</v>
      </c>
      <c r="B40" s="26">
        <f t="shared" si="0"/>
        <v>0</v>
      </c>
      <c r="C40" s="95"/>
      <c r="D40" s="31"/>
      <c r="E40" s="92">
        <v>0</v>
      </c>
      <c r="F40" s="41"/>
      <c r="G40" s="45">
        <v>0</v>
      </c>
      <c r="H40" s="29"/>
      <c r="I40" s="61"/>
      <c r="J40" s="52"/>
      <c r="K40" s="52"/>
      <c r="L40" s="53"/>
    </row>
    <row r="41" spans="1:12" ht="15.6" customHeight="1" thickBot="1" x14ac:dyDescent="0.3">
      <c r="A41" s="19" t="s">
        <v>38</v>
      </c>
      <c r="B41" s="26">
        <f t="shared" si="0"/>
        <v>34145</v>
      </c>
      <c r="C41" s="95">
        <v>13935</v>
      </c>
      <c r="D41" s="31">
        <v>606</v>
      </c>
      <c r="E41" s="92">
        <v>19604</v>
      </c>
      <c r="F41" s="41">
        <v>13900</v>
      </c>
      <c r="G41" s="45">
        <v>14398</v>
      </c>
      <c r="H41" s="29"/>
      <c r="I41" s="61"/>
      <c r="J41" s="52"/>
      <c r="K41" s="52"/>
      <c r="L41" s="53"/>
    </row>
    <row r="42" spans="1:12" ht="15.6" customHeight="1" thickBot="1" x14ac:dyDescent="0.3">
      <c r="A42" s="19" t="s">
        <v>39</v>
      </c>
      <c r="B42" s="26">
        <f t="shared" si="0"/>
        <v>0</v>
      </c>
      <c r="C42" s="95"/>
      <c r="D42" s="31"/>
      <c r="E42" s="92">
        <v>0</v>
      </c>
      <c r="F42" s="41"/>
      <c r="G42" s="42"/>
      <c r="H42" s="29"/>
      <c r="I42" s="61"/>
      <c r="J42" s="52"/>
      <c r="K42" s="52"/>
      <c r="L42" s="53"/>
    </row>
    <row r="43" spans="1:12" ht="15.6" customHeight="1" thickBot="1" x14ac:dyDescent="0.3">
      <c r="A43" s="19" t="s">
        <v>40</v>
      </c>
      <c r="B43" s="26">
        <f t="shared" si="0"/>
        <v>0</v>
      </c>
      <c r="C43" s="91"/>
      <c r="D43" s="42"/>
      <c r="E43" s="92">
        <v>0</v>
      </c>
      <c r="F43" s="41"/>
      <c r="G43" s="42"/>
      <c r="H43" s="29"/>
      <c r="I43" s="61"/>
      <c r="J43" s="52"/>
      <c r="K43" s="52"/>
      <c r="L43" s="53"/>
    </row>
    <row r="44" spans="1:12" ht="15" customHeight="1" thickBot="1" x14ac:dyDescent="0.3">
      <c r="A44" s="19" t="s">
        <v>41</v>
      </c>
      <c r="B44" s="26">
        <f t="shared" si="0"/>
        <v>0</v>
      </c>
      <c r="C44" s="91"/>
      <c r="D44" s="42"/>
      <c r="E44" s="92">
        <v>0</v>
      </c>
      <c r="F44" s="41"/>
      <c r="G44" s="42"/>
      <c r="H44" s="29"/>
      <c r="I44" s="61"/>
      <c r="J44" s="52"/>
      <c r="K44" s="52"/>
      <c r="L44" s="53"/>
    </row>
    <row r="45" spans="1:12" ht="33" customHeight="1" thickBot="1" x14ac:dyDescent="0.3">
      <c r="A45" s="19" t="s">
        <v>71</v>
      </c>
      <c r="B45" s="26">
        <f t="shared" si="0"/>
        <v>0</v>
      </c>
      <c r="C45" s="91"/>
      <c r="D45" s="42"/>
      <c r="E45" s="92">
        <v>0</v>
      </c>
      <c r="F45" s="41"/>
      <c r="G45" s="42"/>
      <c r="H45" s="29"/>
      <c r="I45" s="61"/>
      <c r="J45" s="52"/>
      <c r="K45" s="52"/>
      <c r="L45" s="53"/>
    </row>
    <row r="46" spans="1:12" ht="15.6" customHeight="1" thickBot="1" x14ac:dyDescent="0.3">
      <c r="A46" s="19" t="s">
        <v>42</v>
      </c>
      <c r="B46" s="26">
        <f t="shared" si="0"/>
        <v>0</v>
      </c>
      <c r="C46" s="91"/>
      <c r="D46" s="42"/>
      <c r="E46" s="92">
        <v>0</v>
      </c>
      <c r="F46" s="41"/>
      <c r="G46" s="42"/>
      <c r="H46" s="29"/>
      <c r="I46" s="61"/>
      <c r="J46" s="52"/>
      <c r="K46" s="52"/>
      <c r="L46" s="53"/>
    </row>
    <row r="47" spans="1:12" ht="15.6" customHeight="1" thickBot="1" x14ac:dyDescent="0.3">
      <c r="A47" s="19" t="s">
        <v>43</v>
      </c>
      <c r="B47" s="26">
        <f t="shared" si="0"/>
        <v>0</v>
      </c>
      <c r="C47" s="96"/>
      <c r="D47" s="43"/>
      <c r="E47" s="92">
        <v>0</v>
      </c>
      <c r="F47" s="41"/>
      <c r="G47" s="43"/>
      <c r="H47" s="29"/>
      <c r="I47" s="61"/>
      <c r="J47" s="52"/>
      <c r="K47" s="52"/>
      <c r="L47" s="53"/>
    </row>
    <row r="48" spans="1:12" s="4" customFormat="1" ht="16.5" thickBot="1" x14ac:dyDescent="0.3">
      <c r="A48" s="19" t="s">
        <v>44</v>
      </c>
      <c r="B48" s="26">
        <f t="shared" si="0"/>
        <v>320</v>
      </c>
      <c r="C48" s="96"/>
      <c r="D48" s="43"/>
      <c r="E48" s="92">
        <v>320</v>
      </c>
      <c r="F48" s="41"/>
      <c r="G48" s="45">
        <v>420</v>
      </c>
      <c r="H48" s="29"/>
      <c r="I48" s="61"/>
      <c r="J48" s="52"/>
      <c r="K48" s="52"/>
      <c r="L48" s="53"/>
    </row>
    <row r="49" spans="1:12" ht="16.5" thickBot="1" x14ac:dyDescent="0.3">
      <c r="A49" s="19" t="s">
        <v>45</v>
      </c>
      <c r="B49" s="26">
        <f t="shared" si="0"/>
        <v>0</v>
      </c>
      <c r="C49" s="91"/>
      <c r="D49" s="42"/>
      <c r="E49" s="92">
        <v>0</v>
      </c>
      <c r="F49" s="41"/>
      <c r="G49" s="45">
        <v>0</v>
      </c>
      <c r="H49" s="29"/>
      <c r="I49" s="61"/>
      <c r="J49" s="52"/>
      <c r="K49" s="52"/>
      <c r="L49" s="53"/>
    </row>
    <row r="50" spans="1:12" ht="16.5" thickBot="1" x14ac:dyDescent="0.3">
      <c r="A50" s="19" t="s">
        <v>46</v>
      </c>
      <c r="B50" s="26">
        <f t="shared" si="0"/>
        <v>300</v>
      </c>
      <c r="C50" s="91"/>
      <c r="D50" s="42"/>
      <c r="E50" s="92">
        <v>300</v>
      </c>
      <c r="F50" s="41"/>
      <c r="G50" s="45">
        <v>675</v>
      </c>
      <c r="H50" s="29"/>
      <c r="I50" s="61"/>
      <c r="J50" s="52"/>
      <c r="K50" s="52"/>
      <c r="L50" s="53"/>
    </row>
    <row r="51" spans="1:12" ht="17.45" customHeight="1" thickBot="1" x14ac:dyDescent="0.3">
      <c r="A51" s="19" t="s">
        <v>47</v>
      </c>
      <c r="B51" s="26">
        <f t="shared" si="0"/>
        <v>0</v>
      </c>
      <c r="C51" s="91"/>
      <c r="D51" s="42"/>
      <c r="E51" s="92">
        <v>0</v>
      </c>
      <c r="F51" s="41"/>
      <c r="G51" s="42"/>
      <c r="H51" s="29"/>
      <c r="I51" s="61"/>
      <c r="J51" s="52"/>
      <c r="K51" s="52"/>
      <c r="L51" s="53"/>
    </row>
    <row r="52" spans="1:12" s="7" customFormat="1" ht="15" customHeight="1" thickBot="1" x14ac:dyDescent="0.3">
      <c r="A52" s="23" t="s">
        <v>48</v>
      </c>
      <c r="B52" s="107">
        <f t="shared" si="0"/>
        <v>3195</v>
      </c>
      <c r="C52" s="95"/>
      <c r="D52" s="31"/>
      <c r="E52" s="110">
        <v>3195</v>
      </c>
      <c r="F52" s="103"/>
      <c r="G52" s="31">
        <v>1775</v>
      </c>
      <c r="H52" s="70">
        <f t="shared" ref="H52:H55" si="1">ROUND(((B52+F52)*4)+G52*9.4,2)</f>
        <v>29465</v>
      </c>
      <c r="I52" s="82"/>
      <c r="J52" s="71"/>
      <c r="K52" s="71"/>
      <c r="L52" s="78"/>
    </row>
    <row r="53" spans="1:12" s="7" customFormat="1" ht="16.5" thickBot="1" x14ac:dyDescent="0.3">
      <c r="A53" s="23" t="s">
        <v>49</v>
      </c>
      <c r="B53" s="107">
        <f t="shared" si="0"/>
        <v>1228</v>
      </c>
      <c r="C53" s="109"/>
      <c r="D53" s="32"/>
      <c r="E53" s="110">
        <v>1228</v>
      </c>
      <c r="F53" s="103">
        <v>0</v>
      </c>
      <c r="G53" s="32"/>
      <c r="H53" s="70">
        <f t="shared" si="1"/>
        <v>4912</v>
      </c>
      <c r="I53" s="82"/>
      <c r="J53" s="71"/>
      <c r="K53" s="71"/>
      <c r="L53" s="78"/>
    </row>
    <row r="54" spans="1:12" s="7" customFormat="1" ht="16.5" thickBot="1" x14ac:dyDescent="0.3">
      <c r="A54" s="23" t="s">
        <v>50</v>
      </c>
      <c r="B54" s="107">
        <f t="shared" si="0"/>
        <v>1290</v>
      </c>
      <c r="C54" s="109"/>
      <c r="D54" s="32"/>
      <c r="E54" s="110">
        <v>1290</v>
      </c>
      <c r="F54" s="103"/>
      <c r="G54" s="32">
        <v>496</v>
      </c>
      <c r="H54" s="70">
        <f t="shared" si="1"/>
        <v>9822.4</v>
      </c>
      <c r="I54" s="82"/>
      <c r="J54" s="71"/>
      <c r="K54" s="71"/>
      <c r="L54" s="78"/>
    </row>
    <row r="55" spans="1:12" s="7" customFormat="1" ht="16.5" thickBot="1" x14ac:dyDescent="0.3">
      <c r="A55" s="23" t="s">
        <v>51</v>
      </c>
      <c r="B55" s="107">
        <f t="shared" si="0"/>
        <v>3650</v>
      </c>
      <c r="C55" s="109"/>
      <c r="D55" s="32"/>
      <c r="E55" s="110">
        <v>3650</v>
      </c>
      <c r="F55" s="103"/>
      <c r="G55" s="32">
        <v>920</v>
      </c>
      <c r="H55" s="70">
        <f t="shared" si="1"/>
        <v>23248</v>
      </c>
      <c r="I55" s="82"/>
      <c r="J55" s="71"/>
      <c r="K55" s="71"/>
      <c r="L55" s="78"/>
    </row>
    <row r="56" spans="1:12" ht="16.5" thickBot="1" x14ac:dyDescent="0.3">
      <c r="A56" s="19" t="s">
        <v>52</v>
      </c>
      <c r="B56" s="26">
        <f t="shared" si="0"/>
        <v>0</v>
      </c>
      <c r="C56" s="97"/>
      <c r="D56" s="45"/>
      <c r="E56" s="92">
        <v>0</v>
      </c>
      <c r="F56" s="41">
        <v>0</v>
      </c>
      <c r="G56" s="45"/>
      <c r="H56" s="29"/>
      <c r="I56" s="61"/>
      <c r="J56" s="52"/>
      <c r="K56" s="52"/>
      <c r="L56" s="53"/>
    </row>
    <row r="57" spans="1:12" ht="16.5" thickBot="1" x14ac:dyDescent="0.3">
      <c r="A57" s="19" t="s">
        <v>53</v>
      </c>
      <c r="B57" s="26">
        <f t="shared" si="0"/>
        <v>0</v>
      </c>
      <c r="C57" s="97"/>
      <c r="D57" s="45"/>
      <c r="E57" s="92">
        <v>0</v>
      </c>
      <c r="F57" s="41">
        <v>1500</v>
      </c>
      <c r="G57" s="45"/>
      <c r="H57" s="29"/>
      <c r="I57" s="61"/>
      <c r="J57" s="52"/>
      <c r="K57" s="52"/>
      <c r="L57" s="53"/>
    </row>
    <row r="58" spans="1:12" ht="16.5" thickBot="1" x14ac:dyDescent="0.3">
      <c r="A58" s="19" t="s">
        <v>54</v>
      </c>
      <c r="B58" s="26">
        <f t="shared" si="0"/>
        <v>35684</v>
      </c>
      <c r="C58" s="97">
        <v>2540</v>
      </c>
      <c r="D58" s="45">
        <v>10950</v>
      </c>
      <c r="E58" s="92">
        <v>22194</v>
      </c>
      <c r="F58" s="41">
        <v>18035</v>
      </c>
      <c r="G58" s="45">
        <v>35180</v>
      </c>
      <c r="H58" s="29"/>
      <c r="I58" s="61"/>
      <c r="J58" s="52"/>
      <c r="K58" s="52"/>
      <c r="L58" s="53"/>
    </row>
    <row r="59" spans="1:12" ht="16.149999999999999" customHeight="1" thickBot="1" x14ac:dyDescent="0.3">
      <c r="A59" s="19" t="s">
        <v>55</v>
      </c>
      <c r="B59" s="26">
        <f t="shared" si="0"/>
        <v>0</v>
      </c>
      <c r="C59" s="97"/>
      <c r="D59" s="45"/>
      <c r="E59" s="92">
        <v>0</v>
      </c>
      <c r="F59" s="41">
        <v>0</v>
      </c>
      <c r="G59" s="45">
        <v>0</v>
      </c>
      <c r="H59" s="29"/>
      <c r="I59" s="61"/>
      <c r="J59" s="52"/>
      <c r="K59" s="52"/>
      <c r="L59" s="53"/>
    </row>
    <row r="60" spans="1:12" ht="16.5" thickBot="1" x14ac:dyDescent="0.3">
      <c r="A60" s="19" t="s">
        <v>56</v>
      </c>
      <c r="B60" s="26">
        <f t="shared" si="0"/>
        <v>0</v>
      </c>
      <c r="C60" s="97"/>
      <c r="D60" s="45"/>
      <c r="E60" s="92">
        <v>0</v>
      </c>
      <c r="F60" s="41">
        <v>0</v>
      </c>
      <c r="G60" s="45">
        <v>0</v>
      </c>
      <c r="H60" s="29"/>
      <c r="I60" s="61"/>
      <c r="J60" s="52"/>
      <c r="K60" s="52"/>
      <c r="L60" s="53"/>
    </row>
    <row r="61" spans="1:12" ht="15.6" customHeight="1" thickBot="1" x14ac:dyDescent="0.3">
      <c r="A61" s="19" t="s">
        <v>57</v>
      </c>
      <c r="B61" s="26">
        <f t="shared" si="0"/>
        <v>4300</v>
      </c>
      <c r="C61" s="97"/>
      <c r="D61" s="45"/>
      <c r="E61" s="92">
        <v>4300</v>
      </c>
      <c r="F61" s="41">
        <v>1660</v>
      </c>
      <c r="G61" s="45">
        <v>4793</v>
      </c>
      <c r="H61" s="29"/>
      <c r="I61" s="61"/>
      <c r="J61" s="52"/>
      <c r="K61" s="52"/>
      <c r="L61" s="53"/>
    </row>
    <row r="62" spans="1:12" ht="36" customHeight="1" thickBot="1" x14ac:dyDescent="0.3">
      <c r="A62" s="19" t="s">
        <v>58</v>
      </c>
      <c r="B62" s="26">
        <f t="shared" si="0"/>
        <v>0</v>
      </c>
      <c r="C62" s="97"/>
      <c r="D62" s="45"/>
      <c r="E62" s="92">
        <v>0</v>
      </c>
      <c r="F62" s="41">
        <v>0</v>
      </c>
      <c r="G62" s="45">
        <v>0</v>
      </c>
      <c r="H62" s="29"/>
      <c r="I62" s="61"/>
      <c r="J62" s="52"/>
      <c r="K62" s="52"/>
      <c r="L62" s="53"/>
    </row>
    <row r="63" spans="1:12" ht="16.5" thickBot="1" x14ac:dyDescent="0.3">
      <c r="A63" s="19" t="s">
        <v>59</v>
      </c>
      <c r="B63" s="26">
        <f t="shared" si="0"/>
        <v>100</v>
      </c>
      <c r="C63" s="97"/>
      <c r="D63" s="45"/>
      <c r="E63" s="92">
        <v>100</v>
      </c>
      <c r="F63" s="41">
        <v>0</v>
      </c>
      <c r="G63" s="45">
        <v>2908</v>
      </c>
      <c r="H63" s="29"/>
      <c r="I63" s="61"/>
      <c r="J63" s="52"/>
      <c r="K63" s="52"/>
      <c r="L63" s="53"/>
    </row>
    <row r="64" spans="1:12" ht="15.6" customHeight="1" thickBot="1" x14ac:dyDescent="0.3">
      <c r="A64" s="19" t="s">
        <v>60</v>
      </c>
      <c r="B64" s="26">
        <f t="shared" si="0"/>
        <v>2900</v>
      </c>
      <c r="C64" s="97"/>
      <c r="D64" s="32"/>
      <c r="E64" s="92">
        <v>2900</v>
      </c>
      <c r="F64" s="41">
        <v>1700</v>
      </c>
      <c r="G64" s="45">
        <v>8300</v>
      </c>
      <c r="H64" s="29"/>
      <c r="I64" s="61"/>
      <c r="J64" s="52"/>
      <c r="K64" s="52"/>
      <c r="L64" s="53"/>
    </row>
    <row r="65" spans="1:12" ht="16.5" thickBot="1" x14ac:dyDescent="0.3">
      <c r="A65" s="19" t="s">
        <v>61</v>
      </c>
      <c r="B65" s="26">
        <f t="shared" si="0"/>
        <v>0</v>
      </c>
      <c r="C65" s="97"/>
      <c r="D65" s="45"/>
      <c r="E65" s="92">
        <v>0</v>
      </c>
      <c r="F65" s="41">
        <v>0</v>
      </c>
      <c r="G65" s="45">
        <v>0</v>
      </c>
      <c r="H65" s="29"/>
      <c r="I65" s="61"/>
      <c r="J65" s="52"/>
      <c r="K65" s="52"/>
      <c r="L65" s="53"/>
    </row>
    <row r="66" spans="1:12" ht="16.5" thickBot="1" x14ac:dyDescent="0.3">
      <c r="A66" s="19" t="s">
        <v>62</v>
      </c>
      <c r="B66" s="26">
        <f t="shared" si="0"/>
        <v>3375</v>
      </c>
      <c r="C66" s="97"/>
      <c r="D66" s="45"/>
      <c r="E66" s="92">
        <v>3375</v>
      </c>
      <c r="F66" s="41">
        <v>0</v>
      </c>
      <c r="G66" s="45">
        <v>1200</v>
      </c>
      <c r="H66" s="29"/>
      <c r="I66" s="61"/>
      <c r="J66" s="52"/>
      <c r="K66" s="52"/>
      <c r="L66" s="53"/>
    </row>
    <row r="67" spans="1:12" s="7" customFormat="1" ht="16.5" thickBot="1" x14ac:dyDescent="0.3">
      <c r="A67" s="108" t="s">
        <v>63</v>
      </c>
      <c r="B67" s="107">
        <f t="shared" si="0"/>
        <v>21927</v>
      </c>
      <c r="C67" s="109"/>
      <c r="D67" s="32"/>
      <c r="E67" s="110">
        <v>21927</v>
      </c>
      <c r="F67" s="111"/>
      <c r="G67" s="112">
        <v>6080</v>
      </c>
      <c r="H67" s="70">
        <f>ROUND(((B67+F67)*4)+G67*9.4,2)</f>
        <v>144860</v>
      </c>
      <c r="I67" s="82"/>
      <c r="J67" s="71"/>
      <c r="K67" s="71"/>
      <c r="L67" s="78"/>
    </row>
    <row r="68" spans="1:12" ht="16.5" thickBot="1" x14ac:dyDescent="0.3">
      <c r="A68" s="19" t="s">
        <v>64</v>
      </c>
      <c r="B68" s="26">
        <f t="shared" si="0"/>
        <v>9500</v>
      </c>
      <c r="C68" s="97"/>
      <c r="D68" s="45"/>
      <c r="E68" s="92">
        <v>9500</v>
      </c>
      <c r="F68" s="41">
        <v>3100</v>
      </c>
      <c r="G68" s="45">
        <v>4944</v>
      </c>
      <c r="H68" s="29"/>
      <c r="I68" s="61"/>
      <c r="J68" s="52"/>
      <c r="K68" s="52"/>
      <c r="L68" s="53"/>
    </row>
    <row r="69" spans="1:12" ht="16.5" thickBot="1" x14ac:dyDescent="0.3">
      <c r="A69" s="20" t="s">
        <v>65</v>
      </c>
      <c r="B69" s="26">
        <f t="shared" si="0"/>
        <v>0</v>
      </c>
      <c r="C69" s="98"/>
      <c r="D69" s="48"/>
      <c r="E69" s="99">
        <v>0</v>
      </c>
      <c r="F69" s="81"/>
      <c r="G69" s="48"/>
      <c r="H69" s="72"/>
      <c r="I69" s="62"/>
      <c r="J69" s="63"/>
      <c r="K69" s="63"/>
      <c r="L69" s="64"/>
    </row>
    <row r="70" spans="1:12" ht="16.5" thickBot="1" x14ac:dyDescent="0.3">
      <c r="A70" s="22" t="s">
        <v>66</v>
      </c>
      <c r="B70" s="25">
        <f>SUM(B7:B69)</f>
        <v>193499</v>
      </c>
      <c r="C70" s="25">
        <f t="shared" ref="C70:L70" si="2">SUM(C7:C69)</f>
        <v>18875</v>
      </c>
      <c r="D70" s="25">
        <f t="shared" si="2"/>
        <v>13826</v>
      </c>
      <c r="E70" s="25">
        <f t="shared" si="2"/>
        <v>160798</v>
      </c>
      <c r="F70" s="25">
        <f t="shared" si="2"/>
        <v>48225</v>
      </c>
      <c r="G70" s="25">
        <f t="shared" si="2"/>
        <v>134011</v>
      </c>
      <c r="H70" s="101">
        <f t="shared" si="2"/>
        <v>217214.2</v>
      </c>
      <c r="I70" s="25">
        <f t="shared" si="2"/>
        <v>0</v>
      </c>
      <c r="J70" s="25">
        <f t="shared" si="2"/>
        <v>0</v>
      </c>
      <c r="K70" s="25">
        <f t="shared" si="2"/>
        <v>0</v>
      </c>
      <c r="L70" s="84">
        <f t="shared" si="2"/>
        <v>0</v>
      </c>
    </row>
    <row r="72" spans="1:12" ht="22.15" customHeight="1" x14ac:dyDescent="0.25">
      <c r="A72" s="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67" fitToHeight="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72"/>
  <sheetViews>
    <sheetView topLeftCell="A58" zoomScale="80" zoomScaleNormal="80" workbookViewId="0">
      <selection activeCell="A16" sqref="A16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400" t="s">
        <v>80</v>
      </c>
      <c r="C1" s="400"/>
      <c r="D1" s="400"/>
      <c r="E1" s="400"/>
      <c r="F1" s="400"/>
      <c r="G1" s="400"/>
      <c r="H1" s="400"/>
    </row>
    <row r="2" spans="1:12" x14ac:dyDescent="0.25">
      <c r="B2" s="400"/>
      <c r="C2" s="400"/>
      <c r="D2" s="400"/>
      <c r="E2" s="400"/>
      <c r="F2" s="400"/>
      <c r="G2" s="400"/>
      <c r="H2" s="400"/>
    </row>
    <row r="3" spans="1:12" ht="16.5" thickBot="1" x14ac:dyDescent="0.3">
      <c r="A3" s="3" t="s">
        <v>74</v>
      </c>
      <c r="B3" s="1"/>
      <c r="C3" s="1"/>
      <c r="D3" s="1"/>
      <c r="E3" s="1"/>
    </row>
    <row r="4" spans="1:12" ht="32.65" customHeight="1" x14ac:dyDescent="0.25">
      <c r="A4" s="401" t="s">
        <v>0</v>
      </c>
      <c r="B4" s="404" t="s">
        <v>75</v>
      </c>
      <c r="C4" s="404"/>
      <c r="D4" s="404"/>
      <c r="E4" s="404"/>
      <c r="F4" s="406" t="s">
        <v>1</v>
      </c>
      <c r="G4" s="406" t="s">
        <v>2</v>
      </c>
      <c r="H4" s="409" t="s">
        <v>3</v>
      </c>
      <c r="I4" s="394" t="s">
        <v>86</v>
      </c>
      <c r="J4" s="394"/>
      <c r="K4" s="394"/>
      <c r="L4" s="395"/>
    </row>
    <row r="5" spans="1:12" ht="42.6" customHeight="1" x14ac:dyDescent="0.25">
      <c r="A5" s="402"/>
      <c r="B5" s="405"/>
      <c r="C5" s="405"/>
      <c r="D5" s="405"/>
      <c r="E5" s="405"/>
      <c r="F5" s="407"/>
      <c r="G5" s="407"/>
      <c r="H5" s="410"/>
      <c r="I5" s="396" t="s">
        <v>84</v>
      </c>
      <c r="J5" s="396"/>
      <c r="K5" s="397" t="s">
        <v>85</v>
      </c>
      <c r="L5" s="398"/>
    </row>
    <row r="6" spans="1:12" ht="53.25" customHeight="1" thickBot="1" x14ac:dyDescent="0.3">
      <c r="A6" s="403"/>
      <c r="B6" s="54" t="s">
        <v>76</v>
      </c>
      <c r="C6" s="55" t="s">
        <v>77</v>
      </c>
      <c r="D6" s="55" t="s">
        <v>78</v>
      </c>
      <c r="E6" s="55" t="s">
        <v>79</v>
      </c>
      <c r="F6" s="408"/>
      <c r="G6" s="408"/>
      <c r="H6" s="411"/>
      <c r="I6" s="55" t="s">
        <v>79</v>
      </c>
      <c r="J6" s="56" t="s">
        <v>2</v>
      </c>
      <c r="K6" s="55" t="s">
        <v>79</v>
      </c>
      <c r="L6" s="57" t="s">
        <v>2</v>
      </c>
    </row>
    <row r="7" spans="1:12" ht="16.5" thickBot="1" x14ac:dyDescent="0.3">
      <c r="A7" s="74" t="s">
        <v>4</v>
      </c>
      <c r="B7" s="27">
        <f>C7+D7+E7</f>
        <v>4500</v>
      </c>
      <c r="C7" s="28"/>
      <c r="D7" s="51"/>
      <c r="E7" s="27">
        <v>4500</v>
      </c>
      <c r="F7" s="28"/>
      <c r="G7" s="51"/>
      <c r="H7" s="73"/>
      <c r="I7" s="79"/>
      <c r="J7" s="75"/>
      <c r="K7" s="75"/>
      <c r="L7" s="76"/>
    </row>
    <row r="8" spans="1:12" ht="16.5" thickBot="1" x14ac:dyDescent="0.3">
      <c r="A8" s="19" t="s">
        <v>5</v>
      </c>
      <c r="B8" s="26">
        <f t="shared" ref="B8:B69" si="0">C8+D8+E8</f>
        <v>0</v>
      </c>
      <c r="C8" s="42"/>
      <c r="D8" s="40"/>
      <c r="E8" s="41"/>
      <c r="F8" s="42"/>
      <c r="G8" s="40"/>
      <c r="H8" s="59"/>
      <c r="I8" s="61"/>
      <c r="J8" s="52"/>
      <c r="K8" s="52"/>
      <c r="L8" s="53"/>
    </row>
    <row r="9" spans="1:12" ht="16.5" thickBot="1" x14ac:dyDescent="0.3">
      <c r="A9" s="19" t="s">
        <v>6</v>
      </c>
      <c r="B9" s="26">
        <f t="shared" si="0"/>
        <v>0</v>
      </c>
      <c r="C9" s="42"/>
      <c r="D9" s="40"/>
      <c r="E9" s="41"/>
      <c r="F9" s="42"/>
      <c r="G9" s="40"/>
      <c r="H9" s="59"/>
      <c r="I9" s="61"/>
      <c r="J9" s="52"/>
      <c r="K9" s="52"/>
      <c r="L9" s="53"/>
    </row>
    <row r="10" spans="1:12" ht="16.5" thickBot="1" x14ac:dyDescent="0.3">
      <c r="A10" s="19" t="s">
        <v>7</v>
      </c>
      <c r="B10" s="26">
        <f t="shared" si="0"/>
        <v>0</v>
      </c>
      <c r="C10" s="42"/>
      <c r="D10" s="40"/>
      <c r="E10" s="41"/>
      <c r="F10" s="42"/>
      <c r="G10" s="40"/>
      <c r="H10" s="59"/>
      <c r="I10" s="61"/>
      <c r="J10" s="52"/>
      <c r="K10" s="52"/>
      <c r="L10" s="53"/>
    </row>
    <row r="11" spans="1:12" ht="16.5" thickBot="1" x14ac:dyDescent="0.3">
      <c r="A11" s="19" t="s">
        <v>8</v>
      </c>
      <c r="B11" s="26">
        <f t="shared" si="0"/>
        <v>0</v>
      </c>
      <c r="C11" s="42"/>
      <c r="D11" s="40"/>
      <c r="E11" s="41"/>
      <c r="F11" s="42"/>
      <c r="G11" s="40"/>
      <c r="H11" s="59"/>
      <c r="I11" s="61"/>
      <c r="J11" s="52"/>
      <c r="K11" s="52"/>
      <c r="L11" s="53"/>
    </row>
    <row r="12" spans="1:12" ht="16.5" thickBot="1" x14ac:dyDescent="0.3">
      <c r="A12" s="19" t="s">
        <v>9</v>
      </c>
      <c r="B12" s="26">
        <f t="shared" si="0"/>
        <v>0</v>
      </c>
      <c r="C12" s="42"/>
      <c r="D12" s="40"/>
      <c r="E12" s="41"/>
      <c r="F12" s="42"/>
      <c r="G12" s="40"/>
      <c r="H12" s="59"/>
      <c r="I12" s="61"/>
      <c r="J12" s="52"/>
      <c r="K12" s="52"/>
      <c r="L12" s="53"/>
    </row>
    <row r="13" spans="1:12" ht="16.5" thickBot="1" x14ac:dyDescent="0.3">
      <c r="A13" s="19" t="s">
        <v>10</v>
      </c>
      <c r="B13" s="26">
        <f t="shared" si="0"/>
        <v>0</v>
      </c>
      <c r="C13" s="42"/>
      <c r="D13" s="40"/>
      <c r="E13" s="41"/>
      <c r="F13" s="42"/>
      <c r="G13" s="40"/>
      <c r="H13" s="59"/>
      <c r="I13" s="61"/>
      <c r="J13" s="52"/>
      <c r="K13" s="52"/>
      <c r="L13" s="53"/>
    </row>
    <row r="14" spans="1:12" ht="14.65" customHeight="1" thickBot="1" x14ac:dyDescent="0.3">
      <c r="A14" s="19" t="s">
        <v>11</v>
      </c>
      <c r="B14" s="26">
        <f t="shared" si="0"/>
        <v>0</v>
      </c>
      <c r="C14" s="42"/>
      <c r="D14" s="40"/>
      <c r="E14" s="41"/>
      <c r="F14" s="42"/>
      <c r="G14" s="40"/>
      <c r="H14" s="59"/>
      <c r="I14" s="61"/>
      <c r="J14" s="52"/>
      <c r="K14" s="52"/>
      <c r="L14" s="53"/>
    </row>
    <row r="15" spans="1:12" ht="16.5" thickBot="1" x14ac:dyDescent="0.3">
      <c r="A15" s="19" t="s">
        <v>12</v>
      </c>
      <c r="B15" s="26">
        <f t="shared" si="0"/>
        <v>0</v>
      </c>
      <c r="C15" s="42"/>
      <c r="D15" s="40"/>
      <c r="E15" s="41"/>
      <c r="F15" s="42"/>
      <c r="G15" s="40"/>
      <c r="H15" s="59"/>
      <c r="I15" s="61"/>
      <c r="J15" s="52"/>
      <c r="K15" s="52"/>
      <c r="L15" s="53"/>
    </row>
    <row r="16" spans="1:12" ht="16.5" thickBot="1" x14ac:dyDescent="0.3">
      <c r="A16" s="19" t="s">
        <v>13</v>
      </c>
      <c r="B16" s="26">
        <f t="shared" si="0"/>
        <v>0</v>
      </c>
      <c r="C16" s="42"/>
      <c r="D16" s="40"/>
      <c r="E16" s="41"/>
      <c r="F16" s="42"/>
      <c r="G16" s="40"/>
      <c r="H16" s="59"/>
      <c r="I16" s="61"/>
      <c r="J16" s="52"/>
      <c r="K16" s="52"/>
      <c r="L16" s="53"/>
    </row>
    <row r="17" spans="1:12" ht="16.5" thickBot="1" x14ac:dyDescent="0.3">
      <c r="A17" s="19" t="s">
        <v>14</v>
      </c>
      <c r="B17" s="26">
        <f t="shared" si="0"/>
        <v>300</v>
      </c>
      <c r="C17" s="42"/>
      <c r="D17" s="40"/>
      <c r="E17" s="41">
        <v>300</v>
      </c>
      <c r="F17" s="42"/>
      <c r="G17" s="40"/>
      <c r="H17" s="59"/>
      <c r="I17" s="61"/>
      <c r="J17" s="52"/>
      <c r="K17" s="52"/>
      <c r="L17" s="53"/>
    </row>
    <row r="18" spans="1:12" ht="16.5" thickBot="1" x14ac:dyDescent="0.3">
      <c r="A18" s="19" t="s">
        <v>15</v>
      </c>
      <c r="B18" s="26">
        <f t="shared" si="0"/>
        <v>0</v>
      </c>
      <c r="C18" s="42"/>
      <c r="D18" s="40"/>
      <c r="E18" s="41"/>
      <c r="F18" s="42"/>
      <c r="G18" s="40"/>
      <c r="H18" s="59"/>
      <c r="I18" s="61"/>
      <c r="J18" s="52"/>
      <c r="K18" s="52"/>
      <c r="L18" s="53"/>
    </row>
    <row r="19" spans="1:12" ht="16.5" thickBot="1" x14ac:dyDescent="0.3">
      <c r="A19" s="19" t="s">
        <v>16</v>
      </c>
      <c r="B19" s="26">
        <f t="shared" si="0"/>
        <v>0</v>
      </c>
      <c r="C19" s="42"/>
      <c r="D19" s="40"/>
      <c r="E19" s="41"/>
      <c r="F19" s="42"/>
      <c r="G19" s="40"/>
      <c r="H19" s="59"/>
      <c r="I19" s="61"/>
      <c r="J19" s="52"/>
      <c r="K19" s="52"/>
      <c r="L19" s="53"/>
    </row>
    <row r="20" spans="1:12" ht="16.5" thickBot="1" x14ac:dyDescent="0.3">
      <c r="A20" s="19" t="s">
        <v>17</v>
      </c>
      <c r="B20" s="26">
        <f t="shared" si="0"/>
        <v>0</v>
      </c>
      <c r="C20" s="42"/>
      <c r="D20" s="40"/>
      <c r="E20" s="41"/>
      <c r="F20" s="42"/>
      <c r="G20" s="40"/>
      <c r="H20" s="59"/>
      <c r="I20" s="61"/>
      <c r="J20" s="52"/>
      <c r="K20" s="52"/>
      <c r="L20" s="53"/>
    </row>
    <row r="21" spans="1:12" ht="16.5" thickBot="1" x14ac:dyDescent="0.3">
      <c r="A21" s="19" t="s">
        <v>18</v>
      </c>
      <c r="B21" s="26">
        <f t="shared" si="0"/>
        <v>3000</v>
      </c>
      <c r="C21" s="42"/>
      <c r="D21" s="40"/>
      <c r="E21" s="41">
        <v>3000</v>
      </c>
      <c r="F21" s="42">
        <v>200</v>
      </c>
      <c r="G21" s="40">
        <v>2000</v>
      </c>
      <c r="H21" s="59"/>
      <c r="I21" s="61"/>
      <c r="J21" s="52"/>
      <c r="K21" s="52"/>
      <c r="L21" s="53"/>
    </row>
    <row r="22" spans="1:12" ht="15.6" customHeight="1" thickBot="1" x14ac:dyDescent="0.3">
      <c r="A22" s="19" t="s">
        <v>19</v>
      </c>
      <c r="B22" s="26">
        <f t="shared" si="0"/>
        <v>0</v>
      </c>
      <c r="C22" s="42"/>
      <c r="D22" s="40"/>
      <c r="E22" s="41"/>
      <c r="F22" s="42"/>
      <c r="G22" s="40"/>
      <c r="H22" s="59"/>
      <c r="I22" s="61"/>
      <c r="J22" s="52"/>
      <c r="K22" s="52"/>
      <c r="L22" s="53"/>
    </row>
    <row r="23" spans="1:12" ht="16.5" thickBot="1" x14ac:dyDescent="0.3">
      <c r="A23" s="19" t="s">
        <v>20</v>
      </c>
      <c r="B23" s="26">
        <f t="shared" si="0"/>
        <v>0</v>
      </c>
      <c r="C23" s="42"/>
      <c r="D23" s="40"/>
      <c r="E23" s="41"/>
      <c r="F23" s="42"/>
      <c r="G23" s="40"/>
      <c r="H23" s="59"/>
      <c r="I23" s="61"/>
      <c r="J23" s="52"/>
      <c r="K23" s="52"/>
      <c r="L23" s="53"/>
    </row>
    <row r="24" spans="1:12" ht="16.5" thickBot="1" x14ac:dyDescent="0.3">
      <c r="A24" s="19" t="s">
        <v>21</v>
      </c>
      <c r="B24" s="26">
        <f t="shared" si="0"/>
        <v>0</v>
      </c>
      <c r="C24" s="42"/>
      <c r="D24" s="40"/>
      <c r="E24" s="41"/>
      <c r="F24" s="42"/>
      <c r="G24" s="40"/>
      <c r="H24" s="59"/>
      <c r="I24" s="61"/>
      <c r="J24" s="52"/>
      <c r="K24" s="52"/>
      <c r="L24" s="53"/>
    </row>
    <row r="25" spans="1:12" ht="15.6" customHeight="1" thickBot="1" x14ac:dyDescent="0.3">
      <c r="A25" s="19" t="s">
        <v>22</v>
      </c>
      <c r="B25" s="26">
        <f t="shared" si="0"/>
        <v>0</v>
      </c>
      <c r="C25" s="42"/>
      <c r="D25" s="40"/>
      <c r="E25" s="41"/>
      <c r="F25" s="42"/>
      <c r="G25" s="40"/>
      <c r="H25" s="59"/>
      <c r="I25" s="61"/>
      <c r="J25" s="52"/>
      <c r="K25" s="52"/>
      <c r="L25" s="53"/>
    </row>
    <row r="26" spans="1:12" ht="15.6" customHeight="1" thickBot="1" x14ac:dyDescent="0.3">
      <c r="A26" s="19" t="s">
        <v>23</v>
      </c>
      <c r="B26" s="26">
        <f t="shared" si="0"/>
        <v>0</v>
      </c>
      <c r="C26" s="42"/>
      <c r="D26" s="40"/>
      <c r="E26" s="41"/>
      <c r="F26" s="42"/>
      <c r="G26" s="40"/>
      <c r="H26" s="59"/>
      <c r="I26" s="61"/>
      <c r="J26" s="52"/>
      <c r="K26" s="52"/>
      <c r="L26" s="53"/>
    </row>
    <row r="27" spans="1:12" ht="15.6" customHeight="1" thickBot="1" x14ac:dyDescent="0.3">
      <c r="A27" s="19" t="s">
        <v>24</v>
      </c>
      <c r="B27" s="26">
        <f t="shared" si="0"/>
        <v>0</v>
      </c>
      <c r="C27" s="42"/>
      <c r="D27" s="40"/>
      <c r="E27" s="41"/>
      <c r="F27" s="42"/>
      <c r="G27" s="40"/>
      <c r="H27" s="59"/>
      <c r="I27" s="61"/>
      <c r="J27" s="52"/>
      <c r="K27" s="52"/>
      <c r="L27" s="53"/>
    </row>
    <row r="28" spans="1:12" ht="15.6" customHeight="1" thickBot="1" x14ac:dyDescent="0.3">
      <c r="A28" s="19" t="s">
        <v>25</v>
      </c>
      <c r="B28" s="26">
        <f t="shared" si="0"/>
        <v>0</v>
      </c>
      <c r="C28" s="42"/>
      <c r="D28" s="40"/>
      <c r="E28" s="41"/>
      <c r="F28" s="42"/>
      <c r="G28" s="40"/>
      <c r="H28" s="59"/>
      <c r="I28" s="61"/>
      <c r="J28" s="52"/>
      <c r="K28" s="52"/>
      <c r="L28" s="53"/>
    </row>
    <row r="29" spans="1:12" ht="15.6" customHeight="1" thickBot="1" x14ac:dyDescent="0.3">
      <c r="A29" s="19" t="s">
        <v>26</v>
      </c>
      <c r="B29" s="26">
        <f t="shared" si="0"/>
        <v>0</v>
      </c>
      <c r="C29" s="42"/>
      <c r="D29" s="40"/>
      <c r="E29" s="41"/>
      <c r="F29" s="42"/>
      <c r="G29" s="40"/>
      <c r="H29" s="59"/>
      <c r="I29" s="61"/>
      <c r="J29" s="52"/>
      <c r="K29" s="52"/>
      <c r="L29" s="53"/>
    </row>
    <row r="30" spans="1:12" ht="15.6" customHeight="1" thickBot="1" x14ac:dyDescent="0.3">
      <c r="A30" s="19" t="s">
        <v>27</v>
      </c>
      <c r="B30" s="26">
        <f t="shared" si="0"/>
        <v>0</v>
      </c>
      <c r="C30" s="42"/>
      <c r="D30" s="40"/>
      <c r="E30" s="41"/>
      <c r="F30" s="42"/>
      <c r="G30" s="40"/>
      <c r="H30" s="59"/>
      <c r="I30" s="61"/>
      <c r="J30" s="52"/>
      <c r="K30" s="52"/>
      <c r="L30" s="53"/>
    </row>
    <row r="31" spans="1:12" ht="15.6" customHeight="1" thickBot="1" x14ac:dyDescent="0.3">
      <c r="A31" s="19" t="s">
        <v>28</v>
      </c>
      <c r="B31" s="26">
        <f t="shared" si="0"/>
        <v>0</v>
      </c>
      <c r="C31" s="42"/>
      <c r="D31" s="40"/>
      <c r="E31" s="41"/>
      <c r="F31" s="42"/>
      <c r="G31" s="40"/>
      <c r="H31" s="59"/>
      <c r="I31" s="61"/>
      <c r="J31" s="52"/>
      <c r="K31" s="52"/>
      <c r="L31" s="53"/>
    </row>
    <row r="32" spans="1:12" ht="15.6" customHeight="1" thickBot="1" x14ac:dyDescent="0.3">
      <c r="A32" s="19" t="s">
        <v>29</v>
      </c>
      <c r="B32" s="26">
        <f t="shared" si="0"/>
        <v>0</v>
      </c>
      <c r="C32" s="42"/>
      <c r="D32" s="40"/>
      <c r="E32" s="41"/>
      <c r="F32" s="42"/>
      <c r="G32" s="40"/>
      <c r="H32" s="59"/>
      <c r="I32" s="61"/>
      <c r="J32" s="52"/>
      <c r="K32" s="52"/>
      <c r="L32" s="53"/>
    </row>
    <row r="33" spans="1:12" ht="17.649999999999999" customHeight="1" thickBot="1" x14ac:dyDescent="0.3">
      <c r="A33" s="19" t="s">
        <v>30</v>
      </c>
      <c r="B33" s="26">
        <f t="shared" si="0"/>
        <v>0</v>
      </c>
      <c r="C33" s="42"/>
      <c r="D33" s="40"/>
      <c r="E33" s="41"/>
      <c r="F33" s="42"/>
      <c r="G33" s="40"/>
      <c r="H33" s="59"/>
      <c r="I33" s="61"/>
      <c r="J33" s="52"/>
      <c r="K33" s="52"/>
      <c r="L33" s="53"/>
    </row>
    <row r="34" spans="1:12" ht="16.5" thickBot="1" x14ac:dyDescent="0.3">
      <c r="A34" s="19" t="s">
        <v>31</v>
      </c>
      <c r="B34" s="26">
        <f t="shared" si="0"/>
        <v>0</v>
      </c>
      <c r="C34" s="42"/>
      <c r="D34" s="40"/>
      <c r="E34" s="41"/>
      <c r="F34" s="42"/>
      <c r="G34" s="40"/>
      <c r="H34" s="59"/>
      <c r="I34" s="61"/>
      <c r="J34" s="52"/>
      <c r="K34" s="52"/>
      <c r="L34" s="53"/>
    </row>
    <row r="35" spans="1:12" ht="16.899999999999999" customHeight="1" thickBot="1" x14ac:dyDescent="0.3">
      <c r="A35" s="19" t="s">
        <v>32</v>
      </c>
      <c r="B35" s="26">
        <f t="shared" si="0"/>
        <v>0</v>
      </c>
      <c r="C35" s="42"/>
      <c r="D35" s="40"/>
      <c r="E35" s="41"/>
      <c r="F35" s="42"/>
      <c r="G35" s="40"/>
      <c r="H35" s="59"/>
      <c r="I35" s="61"/>
      <c r="J35" s="52"/>
      <c r="K35" s="52"/>
      <c r="L35" s="53"/>
    </row>
    <row r="36" spans="1:12" s="7" customFormat="1" ht="15.6" customHeight="1" thickBot="1" x14ac:dyDescent="0.3">
      <c r="A36" s="23" t="s">
        <v>33</v>
      </c>
      <c r="B36" s="107">
        <f t="shared" si="0"/>
        <v>0</v>
      </c>
      <c r="C36" s="31"/>
      <c r="D36" s="113"/>
      <c r="E36" s="103"/>
      <c r="F36" s="31"/>
      <c r="G36" s="113"/>
      <c r="H36" s="60">
        <f>ROUND(((B36+F36)*4)+G36*9.4,2)</f>
        <v>0</v>
      </c>
      <c r="I36" s="82"/>
      <c r="J36" s="71"/>
      <c r="K36" s="71"/>
      <c r="L36" s="78"/>
    </row>
    <row r="37" spans="1:12" ht="15.6" customHeight="1" thickBot="1" x14ac:dyDescent="0.3">
      <c r="A37" s="19" t="s">
        <v>34</v>
      </c>
      <c r="B37" s="26">
        <f t="shared" si="0"/>
        <v>1500</v>
      </c>
      <c r="C37" s="42"/>
      <c r="D37" s="40"/>
      <c r="E37" s="41">
        <v>1500</v>
      </c>
      <c r="F37" s="42"/>
      <c r="G37" s="40">
        <v>600</v>
      </c>
      <c r="H37" s="60"/>
      <c r="I37" s="61"/>
      <c r="J37" s="52"/>
      <c r="K37" s="52"/>
      <c r="L37" s="53"/>
    </row>
    <row r="38" spans="1:12" ht="16.5" thickBot="1" x14ac:dyDescent="0.3">
      <c r="A38" s="19" t="s">
        <v>35</v>
      </c>
      <c r="B38" s="26">
        <f t="shared" si="0"/>
        <v>0</v>
      </c>
      <c r="C38" s="42"/>
      <c r="D38" s="40"/>
      <c r="E38" s="41"/>
      <c r="F38" s="42"/>
      <c r="G38" s="40"/>
      <c r="H38" s="59"/>
      <c r="I38" s="61"/>
      <c r="J38" s="52"/>
      <c r="K38" s="52"/>
      <c r="L38" s="53"/>
    </row>
    <row r="39" spans="1:12" ht="15.6" customHeight="1" thickBot="1" x14ac:dyDescent="0.3">
      <c r="A39" s="19" t="s">
        <v>36</v>
      </c>
      <c r="B39" s="26">
        <f t="shared" si="0"/>
        <v>1500</v>
      </c>
      <c r="C39" s="42"/>
      <c r="D39" s="40"/>
      <c r="E39" s="41">
        <v>1500</v>
      </c>
      <c r="F39" s="42"/>
      <c r="G39" s="40">
        <v>600</v>
      </c>
      <c r="H39" s="59"/>
      <c r="I39" s="61"/>
      <c r="J39" s="52"/>
      <c r="K39" s="52"/>
      <c r="L39" s="53"/>
    </row>
    <row r="40" spans="1:12" ht="15.6" customHeight="1" thickBot="1" x14ac:dyDescent="0.3">
      <c r="A40" s="19" t="s">
        <v>37</v>
      </c>
      <c r="B40" s="26">
        <f t="shared" si="0"/>
        <v>2200</v>
      </c>
      <c r="C40" s="42"/>
      <c r="D40" s="40"/>
      <c r="E40" s="41">
        <v>2200</v>
      </c>
      <c r="F40" s="42"/>
      <c r="G40" s="40">
        <v>300</v>
      </c>
      <c r="H40" s="59"/>
      <c r="I40" s="61"/>
      <c r="J40" s="52"/>
      <c r="K40" s="52"/>
      <c r="L40" s="53"/>
    </row>
    <row r="41" spans="1:12" ht="15.6" customHeight="1" thickBot="1" x14ac:dyDescent="0.3">
      <c r="A41" s="19" t="s">
        <v>38</v>
      </c>
      <c r="B41" s="26">
        <f t="shared" si="0"/>
        <v>6746</v>
      </c>
      <c r="C41" s="42">
        <v>4021</v>
      </c>
      <c r="D41" s="40">
        <v>159</v>
      </c>
      <c r="E41" s="41">
        <v>2566</v>
      </c>
      <c r="F41" s="42">
        <v>1000</v>
      </c>
      <c r="G41" s="40">
        <v>3500</v>
      </c>
      <c r="H41" s="59"/>
      <c r="I41" s="61"/>
      <c r="J41" s="52"/>
      <c r="K41" s="52"/>
      <c r="L41" s="53"/>
    </row>
    <row r="42" spans="1:12" ht="15.6" customHeight="1" thickBot="1" x14ac:dyDescent="0.3">
      <c r="A42" s="19" t="s">
        <v>39</v>
      </c>
      <c r="B42" s="26">
        <f t="shared" si="0"/>
        <v>0</v>
      </c>
      <c r="C42" s="42"/>
      <c r="D42" s="40"/>
      <c r="E42" s="41"/>
      <c r="F42" s="42"/>
      <c r="G42" s="40"/>
      <c r="H42" s="59"/>
      <c r="I42" s="61"/>
      <c r="J42" s="52"/>
      <c r="K42" s="52"/>
      <c r="L42" s="53"/>
    </row>
    <row r="43" spans="1:12" ht="15.6" customHeight="1" thickBot="1" x14ac:dyDescent="0.3">
      <c r="A43" s="19" t="s">
        <v>40</v>
      </c>
      <c r="B43" s="26">
        <f t="shared" si="0"/>
        <v>0</v>
      </c>
      <c r="C43" s="42"/>
      <c r="D43" s="40"/>
      <c r="E43" s="41"/>
      <c r="F43" s="42"/>
      <c r="G43" s="40"/>
      <c r="H43" s="59"/>
      <c r="I43" s="61"/>
      <c r="J43" s="52"/>
      <c r="K43" s="52"/>
      <c r="L43" s="53"/>
    </row>
    <row r="44" spans="1:12" ht="15" customHeight="1" thickBot="1" x14ac:dyDescent="0.3">
      <c r="A44" s="19" t="s">
        <v>41</v>
      </c>
      <c r="B44" s="26">
        <f t="shared" si="0"/>
        <v>0</v>
      </c>
      <c r="C44" s="42"/>
      <c r="D44" s="40"/>
      <c r="E44" s="41"/>
      <c r="F44" s="42"/>
      <c r="G44" s="40"/>
      <c r="H44" s="59"/>
      <c r="I44" s="61"/>
      <c r="J44" s="52"/>
      <c r="K44" s="52"/>
      <c r="L44" s="53"/>
    </row>
    <row r="45" spans="1:12" ht="33" customHeight="1" thickBot="1" x14ac:dyDescent="0.3">
      <c r="A45" s="19" t="s">
        <v>71</v>
      </c>
      <c r="B45" s="26">
        <f t="shared" si="0"/>
        <v>0</v>
      </c>
      <c r="C45" s="42"/>
      <c r="D45" s="40"/>
      <c r="E45" s="41"/>
      <c r="F45" s="42"/>
      <c r="G45" s="40"/>
      <c r="H45" s="59"/>
      <c r="I45" s="61"/>
      <c r="J45" s="52"/>
      <c r="K45" s="52"/>
      <c r="L45" s="53"/>
    </row>
    <row r="46" spans="1:12" ht="15.6" customHeight="1" thickBot="1" x14ac:dyDescent="0.3">
      <c r="A46" s="19" t="s">
        <v>42</v>
      </c>
      <c r="B46" s="26">
        <f t="shared" si="0"/>
        <v>0</v>
      </c>
      <c r="C46" s="42"/>
      <c r="D46" s="40"/>
      <c r="E46" s="41"/>
      <c r="F46" s="42"/>
      <c r="G46" s="40"/>
      <c r="H46" s="59"/>
      <c r="I46" s="61"/>
      <c r="J46" s="52"/>
      <c r="K46" s="52"/>
      <c r="L46" s="53"/>
    </row>
    <row r="47" spans="1:12" ht="15.6" customHeight="1" thickBot="1" x14ac:dyDescent="0.3">
      <c r="A47" s="19" t="s">
        <v>43</v>
      </c>
      <c r="B47" s="26">
        <f t="shared" si="0"/>
        <v>0</v>
      </c>
      <c r="C47" s="43"/>
      <c r="D47" s="44"/>
      <c r="E47" s="41"/>
      <c r="F47" s="43"/>
      <c r="G47" s="44"/>
      <c r="H47" s="59"/>
      <c r="I47" s="61"/>
      <c r="J47" s="52"/>
      <c r="K47" s="52"/>
      <c r="L47" s="53"/>
    </row>
    <row r="48" spans="1:12" s="4" customFormat="1" ht="16.5" thickBot="1" x14ac:dyDescent="0.3">
      <c r="A48" s="19" t="s">
        <v>44</v>
      </c>
      <c r="B48" s="26">
        <f t="shared" si="0"/>
        <v>0</v>
      </c>
      <c r="C48" s="43"/>
      <c r="D48" s="44"/>
      <c r="E48" s="41"/>
      <c r="F48" s="43"/>
      <c r="G48" s="44"/>
      <c r="H48" s="59"/>
      <c r="I48" s="61"/>
      <c r="J48" s="52"/>
      <c r="K48" s="52"/>
      <c r="L48" s="53"/>
    </row>
    <row r="49" spans="1:12" ht="16.5" thickBot="1" x14ac:dyDescent="0.3">
      <c r="A49" s="19" t="s">
        <v>45</v>
      </c>
      <c r="B49" s="26">
        <f t="shared" si="0"/>
        <v>0</v>
      </c>
      <c r="C49" s="42"/>
      <c r="D49" s="40"/>
      <c r="E49" s="41"/>
      <c r="F49" s="42"/>
      <c r="G49" s="40"/>
      <c r="H49" s="59"/>
      <c r="I49" s="61"/>
      <c r="J49" s="52"/>
      <c r="K49" s="52"/>
      <c r="L49" s="53"/>
    </row>
    <row r="50" spans="1:12" ht="16.5" thickBot="1" x14ac:dyDescent="0.3">
      <c r="A50" s="19" t="s">
        <v>46</v>
      </c>
      <c r="B50" s="26">
        <f t="shared" si="0"/>
        <v>0</v>
      </c>
      <c r="C50" s="42"/>
      <c r="D50" s="40"/>
      <c r="E50" s="41"/>
      <c r="F50" s="42"/>
      <c r="G50" s="40"/>
      <c r="H50" s="59"/>
      <c r="I50" s="61"/>
      <c r="J50" s="52"/>
      <c r="K50" s="52"/>
      <c r="L50" s="53"/>
    </row>
    <row r="51" spans="1:12" ht="17.649999999999999" customHeight="1" thickBot="1" x14ac:dyDescent="0.3">
      <c r="A51" s="19" t="s">
        <v>47</v>
      </c>
      <c r="B51" s="26">
        <f t="shared" si="0"/>
        <v>0</v>
      </c>
      <c r="C51" s="42"/>
      <c r="D51" s="40"/>
      <c r="E51" s="41"/>
      <c r="F51" s="42"/>
      <c r="G51" s="40"/>
      <c r="H51" s="59"/>
      <c r="I51" s="61"/>
      <c r="J51" s="52"/>
      <c r="K51" s="52"/>
      <c r="L51" s="53"/>
    </row>
    <row r="52" spans="1:12" s="7" customFormat="1" ht="15" customHeight="1" thickBot="1" x14ac:dyDescent="0.3">
      <c r="A52" s="23" t="s">
        <v>48</v>
      </c>
      <c r="B52" s="107">
        <f t="shared" si="0"/>
        <v>1500</v>
      </c>
      <c r="C52" s="31"/>
      <c r="D52" s="113"/>
      <c r="E52" s="103">
        <v>1500</v>
      </c>
      <c r="F52" s="31">
        <v>200</v>
      </c>
      <c r="G52" s="113">
        <v>2000</v>
      </c>
      <c r="H52" s="60">
        <f t="shared" ref="H52:H55" si="1">ROUND(((B52+F52)*4)+G52*9.4,2)</f>
        <v>25600</v>
      </c>
      <c r="I52" s="82"/>
      <c r="J52" s="71"/>
      <c r="K52" s="71"/>
      <c r="L52" s="78"/>
    </row>
    <row r="53" spans="1:12" s="7" customFormat="1" ht="16.5" thickBot="1" x14ac:dyDescent="0.3">
      <c r="A53" s="23" t="s">
        <v>49</v>
      </c>
      <c r="B53" s="107">
        <f t="shared" si="0"/>
        <v>0</v>
      </c>
      <c r="C53" s="32"/>
      <c r="D53" s="47"/>
      <c r="E53" s="103"/>
      <c r="F53" s="32"/>
      <c r="G53" s="47"/>
      <c r="H53" s="60">
        <f t="shared" si="1"/>
        <v>0</v>
      </c>
      <c r="I53" s="82"/>
      <c r="J53" s="71"/>
      <c r="K53" s="71"/>
      <c r="L53" s="78"/>
    </row>
    <row r="54" spans="1:12" s="7" customFormat="1" ht="16.5" thickBot="1" x14ac:dyDescent="0.3">
      <c r="A54" s="23" t="s">
        <v>50</v>
      </c>
      <c r="B54" s="107">
        <f t="shared" si="0"/>
        <v>0</v>
      </c>
      <c r="C54" s="32"/>
      <c r="D54" s="47"/>
      <c r="E54" s="103"/>
      <c r="F54" s="32"/>
      <c r="G54" s="47"/>
      <c r="H54" s="60">
        <f t="shared" si="1"/>
        <v>0</v>
      </c>
      <c r="I54" s="82"/>
      <c r="J54" s="71"/>
      <c r="K54" s="71"/>
      <c r="L54" s="78"/>
    </row>
    <row r="55" spans="1:12" s="7" customFormat="1" ht="16.5" thickBot="1" x14ac:dyDescent="0.3">
      <c r="A55" s="23" t="s">
        <v>51</v>
      </c>
      <c r="B55" s="107">
        <f t="shared" si="0"/>
        <v>0</v>
      </c>
      <c r="C55" s="32"/>
      <c r="D55" s="47"/>
      <c r="E55" s="103"/>
      <c r="F55" s="32"/>
      <c r="G55" s="47"/>
      <c r="H55" s="60">
        <f t="shared" si="1"/>
        <v>0</v>
      </c>
      <c r="I55" s="82"/>
      <c r="J55" s="71"/>
      <c r="K55" s="71"/>
      <c r="L55" s="78"/>
    </row>
    <row r="56" spans="1:12" ht="16.5" thickBot="1" x14ac:dyDescent="0.3">
      <c r="A56" s="19" t="s">
        <v>52</v>
      </c>
      <c r="B56" s="26">
        <f t="shared" si="0"/>
        <v>0</v>
      </c>
      <c r="C56" s="45"/>
      <c r="D56" s="46"/>
      <c r="E56" s="41"/>
      <c r="F56" s="45"/>
      <c r="G56" s="46"/>
      <c r="H56" s="59"/>
      <c r="I56" s="61"/>
      <c r="J56" s="52"/>
      <c r="K56" s="52"/>
      <c r="L56" s="53"/>
    </row>
    <row r="57" spans="1:12" ht="16.5" thickBot="1" x14ac:dyDescent="0.3">
      <c r="A57" s="19" t="s">
        <v>53</v>
      </c>
      <c r="B57" s="26">
        <f t="shared" si="0"/>
        <v>1240</v>
      </c>
      <c r="C57" s="45"/>
      <c r="D57" s="46">
        <v>240</v>
      </c>
      <c r="E57" s="41">
        <v>1000</v>
      </c>
      <c r="F57" s="45"/>
      <c r="G57" s="46">
        <v>500</v>
      </c>
      <c r="H57" s="59"/>
      <c r="I57" s="61"/>
      <c r="J57" s="52"/>
      <c r="K57" s="52"/>
      <c r="L57" s="53"/>
    </row>
    <row r="58" spans="1:12" ht="16.5" thickBot="1" x14ac:dyDescent="0.3">
      <c r="A58" s="19" t="s">
        <v>54</v>
      </c>
      <c r="B58" s="26">
        <f t="shared" si="0"/>
        <v>11559</v>
      </c>
      <c r="C58" s="45">
        <v>678</v>
      </c>
      <c r="D58" s="46">
        <v>2813</v>
      </c>
      <c r="E58" s="41">
        <v>8068</v>
      </c>
      <c r="F58" s="45">
        <v>4703</v>
      </c>
      <c r="G58" s="46">
        <v>11000</v>
      </c>
      <c r="H58" s="59"/>
      <c r="I58" s="61"/>
      <c r="J58" s="52"/>
      <c r="K58" s="52"/>
      <c r="L58" s="53"/>
    </row>
    <row r="59" spans="1:12" ht="16.149999999999999" customHeight="1" thickBot="1" x14ac:dyDescent="0.3">
      <c r="A59" s="19" t="s">
        <v>55</v>
      </c>
      <c r="B59" s="26">
        <f t="shared" si="0"/>
        <v>0</v>
      </c>
      <c r="C59" s="45"/>
      <c r="D59" s="46"/>
      <c r="E59" s="41"/>
      <c r="F59" s="45"/>
      <c r="G59" s="46"/>
      <c r="H59" s="59"/>
      <c r="I59" s="61"/>
      <c r="J59" s="52"/>
      <c r="K59" s="52"/>
      <c r="L59" s="53"/>
    </row>
    <row r="60" spans="1:12" ht="16.5" thickBot="1" x14ac:dyDescent="0.3">
      <c r="A60" s="19" t="s">
        <v>56</v>
      </c>
      <c r="B60" s="26">
        <f t="shared" si="0"/>
        <v>0</v>
      </c>
      <c r="C60" s="45"/>
      <c r="D60" s="46"/>
      <c r="E60" s="41"/>
      <c r="F60" s="45"/>
      <c r="G60" s="46"/>
      <c r="H60" s="59"/>
      <c r="I60" s="61"/>
      <c r="J60" s="52"/>
      <c r="K60" s="52"/>
      <c r="L60" s="53"/>
    </row>
    <row r="61" spans="1:12" ht="15.6" customHeight="1" thickBot="1" x14ac:dyDescent="0.3">
      <c r="A61" s="19" t="s">
        <v>57</v>
      </c>
      <c r="B61" s="26">
        <f t="shared" si="0"/>
        <v>0</v>
      </c>
      <c r="C61" s="45"/>
      <c r="D61" s="46"/>
      <c r="E61" s="41"/>
      <c r="F61" s="45"/>
      <c r="G61" s="46"/>
      <c r="H61" s="59"/>
      <c r="I61" s="61"/>
      <c r="J61" s="52"/>
      <c r="K61" s="52"/>
      <c r="L61" s="53"/>
    </row>
    <row r="62" spans="1:12" ht="36" customHeight="1" thickBot="1" x14ac:dyDescent="0.3">
      <c r="A62" s="19" t="s">
        <v>58</v>
      </c>
      <c r="B62" s="26">
        <f t="shared" si="0"/>
        <v>0</v>
      </c>
      <c r="C62" s="45"/>
      <c r="D62" s="46"/>
      <c r="E62" s="41"/>
      <c r="F62" s="45"/>
      <c r="G62" s="46"/>
      <c r="H62" s="59"/>
      <c r="I62" s="61"/>
      <c r="J62" s="52"/>
      <c r="K62" s="52"/>
      <c r="L62" s="53"/>
    </row>
    <row r="63" spans="1:12" ht="16.5" thickBot="1" x14ac:dyDescent="0.3">
      <c r="A63" s="19" t="s">
        <v>59</v>
      </c>
      <c r="B63" s="26">
        <f t="shared" si="0"/>
        <v>0</v>
      </c>
      <c r="C63" s="45"/>
      <c r="D63" s="46"/>
      <c r="E63" s="41"/>
      <c r="F63" s="45"/>
      <c r="G63" s="46"/>
      <c r="H63" s="59"/>
      <c r="I63" s="61"/>
      <c r="J63" s="52"/>
      <c r="K63" s="52"/>
      <c r="L63" s="53"/>
    </row>
    <row r="64" spans="1:12" ht="15.6" customHeight="1" thickBot="1" x14ac:dyDescent="0.3">
      <c r="A64" s="19" t="s">
        <v>60</v>
      </c>
      <c r="B64" s="26">
        <f t="shared" si="0"/>
        <v>1500</v>
      </c>
      <c r="C64" s="45"/>
      <c r="D64" s="47"/>
      <c r="E64" s="41">
        <v>1500</v>
      </c>
      <c r="F64" s="45">
        <v>700</v>
      </c>
      <c r="G64" s="47">
        <v>2500</v>
      </c>
      <c r="H64" s="59"/>
      <c r="I64" s="61"/>
      <c r="J64" s="52"/>
      <c r="K64" s="52"/>
      <c r="L64" s="53"/>
    </row>
    <row r="65" spans="1:12" ht="16.5" thickBot="1" x14ac:dyDescent="0.3">
      <c r="A65" s="19" t="s">
        <v>61</v>
      </c>
      <c r="B65" s="26">
        <f t="shared" si="0"/>
        <v>0</v>
      </c>
      <c r="C65" s="45"/>
      <c r="D65" s="46"/>
      <c r="E65" s="41"/>
      <c r="F65" s="45"/>
      <c r="G65" s="46"/>
      <c r="H65" s="59"/>
      <c r="I65" s="61"/>
      <c r="J65" s="52"/>
      <c r="K65" s="52"/>
      <c r="L65" s="53"/>
    </row>
    <row r="66" spans="1:12" ht="16.5" thickBot="1" x14ac:dyDescent="0.3">
      <c r="A66" s="19" t="s">
        <v>62</v>
      </c>
      <c r="B66" s="26">
        <f t="shared" si="0"/>
        <v>1000</v>
      </c>
      <c r="C66" s="45"/>
      <c r="D66" s="46"/>
      <c r="E66" s="41">
        <v>1000</v>
      </c>
      <c r="F66" s="45"/>
      <c r="G66" s="46">
        <v>700</v>
      </c>
      <c r="H66" s="59"/>
      <c r="I66" s="61"/>
      <c r="J66" s="52"/>
      <c r="K66" s="52"/>
      <c r="L66" s="53"/>
    </row>
    <row r="67" spans="1:12" s="7" customFormat="1" ht="16.5" thickBot="1" x14ac:dyDescent="0.3">
      <c r="A67" s="23" t="s">
        <v>63</v>
      </c>
      <c r="B67" s="107">
        <f t="shared" si="0"/>
        <v>3500</v>
      </c>
      <c r="C67" s="32"/>
      <c r="D67" s="47"/>
      <c r="E67" s="103">
        <v>3500</v>
      </c>
      <c r="F67" s="32">
        <v>500</v>
      </c>
      <c r="G67" s="47">
        <v>2800</v>
      </c>
      <c r="H67" s="60">
        <f>ROUND(((B67+F67)*4)+G67*9.4,2)</f>
        <v>42320</v>
      </c>
      <c r="I67" s="82"/>
      <c r="J67" s="71"/>
      <c r="K67" s="71"/>
      <c r="L67" s="78"/>
    </row>
    <row r="68" spans="1:12" ht="16.5" thickBot="1" x14ac:dyDescent="0.3">
      <c r="A68" s="19" t="s">
        <v>64</v>
      </c>
      <c r="B68" s="26">
        <f t="shared" si="0"/>
        <v>5500</v>
      </c>
      <c r="C68" s="45"/>
      <c r="D68" s="46"/>
      <c r="E68" s="41">
        <v>5500</v>
      </c>
      <c r="F68" s="45">
        <v>3600</v>
      </c>
      <c r="G68" s="46">
        <v>3100</v>
      </c>
      <c r="H68" s="59"/>
      <c r="I68" s="61"/>
      <c r="J68" s="52"/>
      <c r="K68" s="52"/>
      <c r="L68" s="53"/>
    </row>
    <row r="69" spans="1:12" ht="16.5" thickBot="1" x14ac:dyDescent="0.3">
      <c r="A69" s="20" t="s">
        <v>65</v>
      </c>
      <c r="B69" s="26">
        <f t="shared" si="0"/>
        <v>2000</v>
      </c>
      <c r="C69" s="48"/>
      <c r="D69" s="49"/>
      <c r="E69" s="41">
        <v>2000</v>
      </c>
      <c r="F69" s="48"/>
      <c r="G69" s="49"/>
      <c r="H69" s="65"/>
      <c r="I69" s="62"/>
      <c r="J69" s="63"/>
      <c r="K69" s="63"/>
      <c r="L69" s="64"/>
    </row>
    <row r="70" spans="1:12" ht="16.5" thickBot="1" x14ac:dyDescent="0.3">
      <c r="A70" s="22" t="s">
        <v>66</v>
      </c>
      <c r="B70" s="25">
        <f>SUM(B7:B69)</f>
        <v>47545</v>
      </c>
      <c r="C70" s="25">
        <f t="shared" ref="C70:L70" si="2">SUM(C7:C69)</f>
        <v>4699</v>
      </c>
      <c r="D70" s="25">
        <f t="shared" si="2"/>
        <v>3212</v>
      </c>
      <c r="E70" s="25">
        <f t="shared" si="2"/>
        <v>39634</v>
      </c>
      <c r="F70" s="25">
        <f t="shared" si="2"/>
        <v>10903</v>
      </c>
      <c r="G70" s="25">
        <f t="shared" si="2"/>
        <v>29600</v>
      </c>
      <c r="H70" s="101">
        <f t="shared" si="2"/>
        <v>67920</v>
      </c>
      <c r="I70" s="25">
        <f t="shared" si="2"/>
        <v>0</v>
      </c>
      <c r="J70" s="25">
        <f t="shared" si="2"/>
        <v>0</v>
      </c>
      <c r="K70" s="25">
        <f t="shared" si="2"/>
        <v>0</v>
      </c>
      <c r="L70" s="84">
        <f t="shared" si="2"/>
        <v>0</v>
      </c>
    </row>
    <row r="71" spans="1:12" ht="15.75" x14ac:dyDescent="0.25">
      <c r="D71" s="39"/>
      <c r="E71" s="39"/>
    </row>
    <row r="72" spans="1:12" ht="22.15" customHeight="1" x14ac:dyDescent="0.25">
      <c r="A72" s="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67" fitToHeight="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72"/>
  <sheetViews>
    <sheetView topLeftCell="A43" zoomScale="80" zoomScaleNormal="80" workbookViewId="0">
      <selection activeCell="A16" sqref="A1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8.5" customHeight="1" x14ac:dyDescent="0.25">
      <c r="B1" s="400" t="s">
        <v>80</v>
      </c>
      <c r="C1" s="400"/>
      <c r="D1" s="400"/>
      <c r="E1" s="400"/>
      <c r="F1" s="400"/>
      <c r="G1" s="400"/>
      <c r="H1" s="400"/>
    </row>
    <row r="2" spans="1:12" x14ac:dyDescent="0.25">
      <c r="B2" s="400"/>
      <c r="C2" s="400"/>
      <c r="D2" s="400"/>
      <c r="E2" s="400"/>
      <c r="F2" s="400"/>
      <c r="G2" s="400"/>
      <c r="H2" s="400"/>
    </row>
    <row r="3" spans="1:12" ht="16.5" thickBot="1" x14ac:dyDescent="0.3">
      <c r="A3" s="3" t="s">
        <v>87</v>
      </c>
      <c r="B3" s="1"/>
      <c r="C3" s="1"/>
      <c r="D3" s="1"/>
      <c r="E3" s="1"/>
    </row>
    <row r="4" spans="1:12" ht="32.450000000000003" customHeight="1" x14ac:dyDescent="0.25">
      <c r="A4" s="401" t="s">
        <v>0</v>
      </c>
      <c r="B4" s="404" t="s">
        <v>75</v>
      </c>
      <c r="C4" s="404"/>
      <c r="D4" s="404"/>
      <c r="E4" s="404"/>
      <c r="F4" s="406" t="s">
        <v>1</v>
      </c>
      <c r="G4" s="406" t="s">
        <v>2</v>
      </c>
      <c r="H4" s="409" t="s">
        <v>3</v>
      </c>
      <c r="I4" s="394" t="s">
        <v>86</v>
      </c>
      <c r="J4" s="394"/>
      <c r="K4" s="394"/>
      <c r="L4" s="395"/>
    </row>
    <row r="5" spans="1:12" ht="42.6" customHeight="1" x14ac:dyDescent="0.25">
      <c r="A5" s="402"/>
      <c r="B5" s="405"/>
      <c r="C5" s="405"/>
      <c r="D5" s="405"/>
      <c r="E5" s="405"/>
      <c r="F5" s="407"/>
      <c r="G5" s="407"/>
      <c r="H5" s="410"/>
      <c r="I5" s="396" t="s">
        <v>84</v>
      </c>
      <c r="J5" s="396"/>
      <c r="K5" s="397" t="s">
        <v>85</v>
      </c>
      <c r="L5" s="398"/>
    </row>
    <row r="6" spans="1:12" ht="53.25" customHeight="1" thickBot="1" x14ac:dyDescent="0.3">
      <c r="A6" s="403"/>
      <c r="B6" s="54" t="s">
        <v>76</v>
      </c>
      <c r="C6" s="114" t="s">
        <v>77</v>
      </c>
      <c r="D6" s="114" t="s">
        <v>78</v>
      </c>
      <c r="E6" s="114" t="s">
        <v>79</v>
      </c>
      <c r="F6" s="408"/>
      <c r="G6" s="408"/>
      <c r="H6" s="411"/>
      <c r="I6" s="114" t="s">
        <v>79</v>
      </c>
      <c r="J6" s="56" t="s">
        <v>2</v>
      </c>
      <c r="K6" s="114" t="s">
        <v>79</v>
      </c>
      <c r="L6" s="57" t="s">
        <v>2</v>
      </c>
    </row>
    <row r="7" spans="1:12" ht="16.5" thickBot="1" x14ac:dyDescent="0.3">
      <c r="A7" s="67" t="s">
        <v>4</v>
      </c>
      <c r="B7" s="27">
        <f>C7+D7+E7</f>
        <v>0</v>
      </c>
      <c r="C7" s="28"/>
      <c r="D7" s="51"/>
      <c r="E7" s="27"/>
      <c r="F7" s="28"/>
      <c r="G7" s="51"/>
      <c r="H7" s="58"/>
      <c r="I7" s="79"/>
      <c r="J7" s="75"/>
      <c r="K7" s="75"/>
      <c r="L7" s="76"/>
    </row>
    <row r="8" spans="1:12" ht="16.5" thickBot="1" x14ac:dyDescent="0.3">
      <c r="A8" s="19" t="s">
        <v>5</v>
      </c>
      <c r="B8" s="38">
        <f t="shared" ref="B8:B69" si="0">C8+D8+E8</f>
        <v>0</v>
      </c>
      <c r="C8" s="42"/>
      <c r="D8" s="40"/>
      <c r="E8" s="41"/>
      <c r="F8" s="42"/>
      <c r="G8" s="40"/>
      <c r="H8" s="59"/>
      <c r="I8" s="61"/>
      <c r="J8" s="52"/>
      <c r="K8" s="52"/>
      <c r="L8" s="53"/>
    </row>
    <row r="9" spans="1:12" ht="16.5" thickBot="1" x14ac:dyDescent="0.3">
      <c r="A9" s="19" t="s">
        <v>6</v>
      </c>
      <c r="B9" s="38">
        <f t="shared" si="0"/>
        <v>0</v>
      </c>
      <c r="C9" s="42"/>
      <c r="D9" s="40"/>
      <c r="E9" s="41"/>
      <c r="F9" s="42"/>
      <c r="G9" s="40"/>
      <c r="H9" s="59"/>
      <c r="I9" s="61"/>
      <c r="J9" s="52"/>
      <c r="K9" s="52"/>
      <c r="L9" s="53"/>
    </row>
    <row r="10" spans="1:12" ht="16.5" thickBot="1" x14ac:dyDescent="0.3">
      <c r="A10" s="19" t="s">
        <v>7</v>
      </c>
      <c r="B10" s="38">
        <f t="shared" si="0"/>
        <v>0</v>
      </c>
      <c r="C10" s="42"/>
      <c r="D10" s="40"/>
      <c r="E10" s="41"/>
      <c r="F10" s="42"/>
      <c r="G10" s="40"/>
      <c r="H10" s="59"/>
      <c r="I10" s="61"/>
      <c r="J10" s="52"/>
      <c r="K10" s="52"/>
      <c r="L10" s="53"/>
    </row>
    <row r="11" spans="1:12" ht="16.5" thickBot="1" x14ac:dyDescent="0.3">
      <c r="A11" s="19" t="s">
        <v>8</v>
      </c>
      <c r="B11" s="38">
        <f t="shared" si="0"/>
        <v>0</v>
      </c>
      <c r="C11" s="42"/>
      <c r="D11" s="40"/>
      <c r="E11" s="41"/>
      <c r="F11" s="42"/>
      <c r="G11" s="40"/>
      <c r="H11" s="59"/>
      <c r="I11" s="61"/>
      <c r="J11" s="52"/>
      <c r="K11" s="52"/>
      <c r="L11" s="53"/>
    </row>
    <row r="12" spans="1:12" ht="16.5" thickBot="1" x14ac:dyDescent="0.3">
      <c r="A12" s="19" t="s">
        <v>9</v>
      </c>
      <c r="B12" s="38">
        <f t="shared" si="0"/>
        <v>0</v>
      </c>
      <c r="C12" s="42"/>
      <c r="D12" s="40"/>
      <c r="E12" s="41"/>
      <c r="F12" s="42"/>
      <c r="G12" s="40"/>
      <c r="H12" s="59"/>
      <c r="I12" s="61"/>
      <c r="J12" s="52"/>
      <c r="K12" s="52"/>
      <c r="L12" s="53"/>
    </row>
    <row r="13" spans="1:12" ht="16.5" thickBot="1" x14ac:dyDescent="0.3">
      <c r="A13" s="19" t="s">
        <v>10</v>
      </c>
      <c r="B13" s="38">
        <f t="shared" si="0"/>
        <v>0</v>
      </c>
      <c r="C13" s="42"/>
      <c r="D13" s="40"/>
      <c r="E13" s="41"/>
      <c r="F13" s="42"/>
      <c r="G13" s="40"/>
      <c r="H13" s="59"/>
      <c r="I13" s="61"/>
      <c r="J13" s="52"/>
      <c r="K13" s="52"/>
      <c r="L13" s="53"/>
    </row>
    <row r="14" spans="1:12" ht="14.45" customHeight="1" thickBot="1" x14ac:dyDescent="0.3">
      <c r="A14" s="19" t="s">
        <v>11</v>
      </c>
      <c r="B14" s="38">
        <f t="shared" si="0"/>
        <v>0</v>
      </c>
      <c r="C14" s="42"/>
      <c r="D14" s="40"/>
      <c r="E14" s="41"/>
      <c r="F14" s="42"/>
      <c r="G14" s="40"/>
      <c r="H14" s="59"/>
      <c r="I14" s="61"/>
      <c r="J14" s="52"/>
      <c r="K14" s="52"/>
      <c r="L14" s="53"/>
    </row>
    <row r="15" spans="1:12" ht="16.5" thickBot="1" x14ac:dyDescent="0.3">
      <c r="A15" s="19" t="s">
        <v>12</v>
      </c>
      <c r="B15" s="38">
        <f t="shared" si="0"/>
        <v>0</v>
      </c>
      <c r="C15" s="42"/>
      <c r="D15" s="40"/>
      <c r="E15" s="41"/>
      <c r="F15" s="42"/>
      <c r="G15" s="40"/>
      <c r="H15" s="59"/>
      <c r="I15" s="61"/>
      <c r="J15" s="52"/>
      <c r="K15" s="52"/>
      <c r="L15" s="53"/>
    </row>
    <row r="16" spans="1:12" ht="16.5" thickBot="1" x14ac:dyDescent="0.3">
      <c r="A16" s="19" t="s">
        <v>13</v>
      </c>
      <c r="B16" s="38">
        <f t="shared" si="0"/>
        <v>0</v>
      </c>
      <c r="C16" s="42"/>
      <c r="D16" s="40"/>
      <c r="E16" s="41"/>
      <c r="F16" s="42"/>
      <c r="G16" s="40"/>
      <c r="H16" s="59"/>
      <c r="I16" s="61"/>
      <c r="J16" s="52"/>
      <c r="K16" s="52"/>
      <c r="L16" s="53"/>
    </row>
    <row r="17" spans="1:12" ht="16.5" thickBot="1" x14ac:dyDescent="0.3">
      <c r="A17" s="19" t="s">
        <v>14</v>
      </c>
      <c r="B17" s="38">
        <f t="shared" si="0"/>
        <v>0</v>
      </c>
      <c r="C17" s="42"/>
      <c r="D17" s="40"/>
      <c r="E17" s="41"/>
      <c r="F17" s="42"/>
      <c r="G17" s="40"/>
      <c r="H17" s="59"/>
      <c r="I17" s="61"/>
      <c r="J17" s="52"/>
      <c r="K17" s="52"/>
      <c r="L17" s="53"/>
    </row>
    <row r="18" spans="1:12" ht="16.5" thickBot="1" x14ac:dyDescent="0.3">
      <c r="A18" s="19" t="s">
        <v>15</v>
      </c>
      <c r="B18" s="38">
        <f t="shared" si="0"/>
        <v>0</v>
      </c>
      <c r="C18" s="42"/>
      <c r="D18" s="40"/>
      <c r="E18" s="41"/>
      <c r="F18" s="42"/>
      <c r="G18" s="40"/>
      <c r="H18" s="59"/>
      <c r="I18" s="61"/>
      <c r="J18" s="52"/>
      <c r="K18" s="52"/>
      <c r="L18" s="53"/>
    </row>
    <row r="19" spans="1:12" ht="16.5" thickBot="1" x14ac:dyDescent="0.3">
      <c r="A19" s="19" t="s">
        <v>16</v>
      </c>
      <c r="B19" s="38">
        <f t="shared" si="0"/>
        <v>0</v>
      </c>
      <c r="C19" s="42"/>
      <c r="D19" s="40"/>
      <c r="E19" s="41"/>
      <c r="F19" s="42"/>
      <c r="G19" s="40"/>
      <c r="H19" s="59"/>
      <c r="I19" s="61"/>
      <c r="J19" s="52"/>
      <c r="K19" s="52"/>
      <c r="L19" s="53"/>
    </row>
    <row r="20" spans="1:12" ht="16.5" thickBot="1" x14ac:dyDescent="0.3">
      <c r="A20" s="19" t="s">
        <v>17</v>
      </c>
      <c r="B20" s="38">
        <f t="shared" si="0"/>
        <v>0</v>
      </c>
      <c r="C20" s="42"/>
      <c r="D20" s="40"/>
      <c r="E20" s="41"/>
      <c r="F20" s="42"/>
      <c r="G20" s="40"/>
      <c r="H20" s="59"/>
      <c r="I20" s="61"/>
      <c r="J20" s="52"/>
      <c r="K20" s="52"/>
      <c r="L20" s="53"/>
    </row>
    <row r="21" spans="1:12" ht="16.5" thickBot="1" x14ac:dyDescent="0.3">
      <c r="A21" s="19" t="s">
        <v>18</v>
      </c>
      <c r="B21" s="38">
        <f t="shared" si="0"/>
        <v>0</v>
      </c>
      <c r="C21" s="42"/>
      <c r="D21" s="40"/>
      <c r="E21" s="41"/>
      <c r="F21" s="42"/>
      <c r="G21" s="40"/>
      <c r="H21" s="59"/>
      <c r="I21" s="61"/>
      <c r="J21" s="52"/>
      <c r="K21" s="52"/>
      <c r="L21" s="53"/>
    </row>
    <row r="22" spans="1:12" ht="15.6" customHeight="1" thickBot="1" x14ac:dyDescent="0.3">
      <c r="A22" s="19" t="s">
        <v>19</v>
      </c>
      <c r="B22" s="38">
        <f t="shared" si="0"/>
        <v>0</v>
      </c>
      <c r="C22" s="42"/>
      <c r="D22" s="40"/>
      <c r="E22" s="41"/>
      <c r="F22" s="42"/>
      <c r="G22" s="40"/>
      <c r="H22" s="59"/>
      <c r="I22" s="61"/>
      <c r="J22" s="52"/>
      <c r="K22" s="52"/>
      <c r="L22" s="53"/>
    </row>
    <row r="23" spans="1:12" ht="16.5" thickBot="1" x14ac:dyDescent="0.3">
      <c r="A23" s="19" t="s">
        <v>20</v>
      </c>
      <c r="B23" s="38">
        <f t="shared" si="0"/>
        <v>0</v>
      </c>
      <c r="C23" s="42"/>
      <c r="D23" s="40"/>
      <c r="E23" s="41"/>
      <c r="F23" s="42"/>
      <c r="G23" s="40"/>
      <c r="H23" s="59"/>
      <c r="I23" s="61"/>
      <c r="J23" s="52"/>
      <c r="K23" s="52"/>
      <c r="L23" s="53"/>
    </row>
    <row r="24" spans="1:12" ht="16.5" thickBot="1" x14ac:dyDescent="0.3">
      <c r="A24" s="19" t="s">
        <v>21</v>
      </c>
      <c r="B24" s="38">
        <f t="shared" si="0"/>
        <v>0</v>
      </c>
      <c r="C24" s="42"/>
      <c r="D24" s="40"/>
      <c r="E24" s="41"/>
      <c r="F24" s="42"/>
      <c r="G24" s="40"/>
      <c r="H24" s="59"/>
      <c r="I24" s="61"/>
      <c r="J24" s="52"/>
      <c r="K24" s="52"/>
      <c r="L24" s="53"/>
    </row>
    <row r="25" spans="1:12" ht="15.6" customHeight="1" thickBot="1" x14ac:dyDescent="0.3">
      <c r="A25" s="19" t="s">
        <v>22</v>
      </c>
      <c r="B25" s="38">
        <f t="shared" si="0"/>
        <v>0</v>
      </c>
      <c r="C25" s="42"/>
      <c r="D25" s="40"/>
      <c r="E25" s="41"/>
      <c r="F25" s="42"/>
      <c r="G25" s="40"/>
      <c r="H25" s="59"/>
      <c r="I25" s="61"/>
      <c r="J25" s="52"/>
      <c r="K25" s="52"/>
      <c r="L25" s="53"/>
    </row>
    <row r="26" spans="1:12" ht="15.6" customHeight="1" thickBot="1" x14ac:dyDescent="0.3">
      <c r="A26" s="19" t="s">
        <v>23</v>
      </c>
      <c r="B26" s="38">
        <f t="shared" si="0"/>
        <v>0</v>
      </c>
      <c r="C26" s="42"/>
      <c r="D26" s="40"/>
      <c r="E26" s="41"/>
      <c r="F26" s="42"/>
      <c r="G26" s="40"/>
      <c r="H26" s="59"/>
      <c r="I26" s="61"/>
      <c r="J26" s="52"/>
      <c r="K26" s="52"/>
      <c r="L26" s="53"/>
    </row>
    <row r="27" spans="1:12" ht="15.6" customHeight="1" thickBot="1" x14ac:dyDescent="0.3">
      <c r="A27" s="19" t="s">
        <v>24</v>
      </c>
      <c r="B27" s="38">
        <f t="shared" si="0"/>
        <v>0</v>
      </c>
      <c r="C27" s="42"/>
      <c r="D27" s="40"/>
      <c r="E27" s="41"/>
      <c r="F27" s="42"/>
      <c r="G27" s="40"/>
      <c r="H27" s="59"/>
      <c r="I27" s="61"/>
      <c r="J27" s="52"/>
      <c r="K27" s="52"/>
      <c r="L27" s="53"/>
    </row>
    <row r="28" spans="1:12" ht="15.6" customHeight="1" thickBot="1" x14ac:dyDescent="0.3">
      <c r="A28" s="19" t="s">
        <v>25</v>
      </c>
      <c r="B28" s="38">
        <f t="shared" si="0"/>
        <v>0</v>
      </c>
      <c r="C28" s="42"/>
      <c r="D28" s="40"/>
      <c r="E28" s="41"/>
      <c r="F28" s="42"/>
      <c r="G28" s="40"/>
      <c r="H28" s="59"/>
      <c r="I28" s="61"/>
      <c r="J28" s="52"/>
      <c r="K28" s="52"/>
      <c r="L28" s="53"/>
    </row>
    <row r="29" spans="1:12" ht="15.6" customHeight="1" thickBot="1" x14ac:dyDescent="0.3">
      <c r="A29" s="19" t="s">
        <v>26</v>
      </c>
      <c r="B29" s="38">
        <f t="shared" si="0"/>
        <v>0</v>
      </c>
      <c r="C29" s="42"/>
      <c r="D29" s="40"/>
      <c r="E29" s="41"/>
      <c r="F29" s="42"/>
      <c r="G29" s="40"/>
      <c r="H29" s="59"/>
      <c r="I29" s="61"/>
      <c r="J29" s="52"/>
      <c r="K29" s="52"/>
      <c r="L29" s="53"/>
    </row>
    <row r="30" spans="1:12" ht="15.6" customHeight="1" thickBot="1" x14ac:dyDescent="0.3">
      <c r="A30" s="19" t="s">
        <v>27</v>
      </c>
      <c r="B30" s="38">
        <f t="shared" si="0"/>
        <v>0</v>
      </c>
      <c r="C30" s="42"/>
      <c r="D30" s="40"/>
      <c r="E30" s="41"/>
      <c r="F30" s="42"/>
      <c r="G30" s="40"/>
      <c r="H30" s="59"/>
      <c r="I30" s="61"/>
      <c r="J30" s="52"/>
      <c r="K30" s="52"/>
      <c r="L30" s="53"/>
    </row>
    <row r="31" spans="1:12" ht="15.6" customHeight="1" thickBot="1" x14ac:dyDescent="0.3">
      <c r="A31" s="19" t="s">
        <v>28</v>
      </c>
      <c r="B31" s="38">
        <f t="shared" si="0"/>
        <v>0</v>
      </c>
      <c r="C31" s="42"/>
      <c r="D31" s="40"/>
      <c r="E31" s="41"/>
      <c r="F31" s="42"/>
      <c r="G31" s="40"/>
      <c r="H31" s="59"/>
      <c r="I31" s="61"/>
      <c r="J31" s="52"/>
      <c r="K31" s="52"/>
      <c r="L31" s="53"/>
    </row>
    <row r="32" spans="1:12" ht="15.6" customHeight="1" thickBot="1" x14ac:dyDescent="0.3">
      <c r="A32" s="19" t="s">
        <v>29</v>
      </c>
      <c r="B32" s="38">
        <f t="shared" si="0"/>
        <v>0</v>
      </c>
      <c r="C32" s="42"/>
      <c r="D32" s="40"/>
      <c r="E32" s="41"/>
      <c r="F32" s="42"/>
      <c r="G32" s="40"/>
      <c r="H32" s="59"/>
      <c r="I32" s="61"/>
      <c r="J32" s="52"/>
      <c r="K32" s="52"/>
      <c r="L32" s="53"/>
    </row>
    <row r="33" spans="1:12" ht="17.45" customHeight="1" thickBot="1" x14ac:dyDescent="0.3">
      <c r="A33" s="19" t="s">
        <v>30</v>
      </c>
      <c r="B33" s="38">
        <f t="shared" si="0"/>
        <v>0</v>
      </c>
      <c r="C33" s="42"/>
      <c r="D33" s="40"/>
      <c r="E33" s="41"/>
      <c r="F33" s="42"/>
      <c r="G33" s="40"/>
      <c r="H33" s="59"/>
      <c r="I33" s="61"/>
      <c r="J33" s="52"/>
      <c r="K33" s="52"/>
      <c r="L33" s="53"/>
    </row>
    <row r="34" spans="1:12" ht="16.5" thickBot="1" x14ac:dyDescent="0.3">
      <c r="A34" s="19" t="s">
        <v>31</v>
      </c>
      <c r="B34" s="38">
        <f t="shared" si="0"/>
        <v>0</v>
      </c>
      <c r="C34" s="42"/>
      <c r="D34" s="40"/>
      <c r="E34" s="41"/>
      <c r="F34" s="42"/>
      <c r="G34" s="40"/>
      <c r="H34" s="59"/>
      <c r="I34" s="61"/>
      <c r="J34" s="52"/>
      <c r="K34" s="52"/>
      <c r="L34" s="53"/>
    </row>
    <row r="35" spans="1:12" ht="16.899999999999999" customHeight="1" thickBot="1" x14ac:dyDescent="0.3">
      <c r="A35" s="19" t="s">
        <v>32</v>
      </c>
      <c r="B35" s="38">
        <f t="shared" si="0"/>
        <v>0</v>
      </c>
      <c r="C35" s="42"/>
      <c r="D35" s="40"/>
      <c r="E35" s="41"/>
      <c r="F35" s="42"/>
      <c r="G35" s="40"/>
      <c r="H35" s="59"/>
      <c r="I35" s="61"/>
      <c r="J35" s="52"/>
      <c r="K35" s="52"/>
      <c r="L35" s="53"/>
    </row>
    <row r="36" spans="1:12" s="7" customFormat="1" ht="15.6" customHeight="1" thickBot="1" x14ac:dyDescent="0.3">
      <c r="A36" s="23" t="s">
        <v>33</v>
      </c>
      <c r="B36" s="107">
        <f t="shared" si="0"/>
        <v>0</v>
      </c>
      <c r="C36" s="31"/>
      <c r="D36" s="113"/>
      <c r="E36" s="103"/>
      <c r="F36" s="31"/>
      <c r="G36" s="113"/>
      <c r="H36" s="60">
        <f>ROUND(((B36+F36)*4)+G36*9.4,2)</f>
        <v>0</v>
      </c>
      <c r="I36" s="82"/>
      <c r="J36" s="71"/>
      <c r="K36" s="71"/>
      <c r="L36" s="78"/>
    </row>
    <row r="37" spans="1:12" ht="15.6" customHeight="1" thickBot="1" x14ac:dyDescent="0.3">
      <c r="A37" s="19" t="s">
        <v>34</v>
      </c>
      <c r="B37" s="38">
        <f t="shared" si="0"/>
        <v>0</v>
      </c>
      <c r="C37" s="42"/>
      <c r="D37" s="40"/>
      <c r="E37" s="41"/>
      <c r="F37" s="42"/>
      <c r="G37" s="40"/>
      <c r="H37" s="60"/>
      <c r="I37" s="61"/>
      <c r="J37" s="52"/>
      <c r="K37" s="52"/>
      <c r="L37" s="53"/>
    </row>
    <row r="38" spans="1:12" ht="16.5" thickBot="1" x14ac:dyDescent="0.3">
      <c r="A38" s="19" t="s">
        <v>35</v>
      </c>
      <c r="B38" s="38">
        <f t="shared" si="0"/>
        <v>0</v>
      </c>
      <c r="C38" s="42"/>
      <c r="D38" s="40"/>
      <c r="E38" s="41"/>
      <c r="F38" s="42"/>
      <c r="G38" s="40"/>
      <c r="H38" s="59"/>
      <c r="I38" s="61"/>
      <c r="J38" s="52"/>
      <c r="K38" s="52"/>
      <c r="L38" s="53"/>
    </row>
    <row r="39" spans="1:12" ht="15.6" customHeight="1" thickBot="1" x14ac:dyDescent="0.3">
      <c r="A39" s="19" t="s">
        <v>36</v>
      </c>
      <c r="B39" s="38">
        <f t="shared" si="0"/>
        <v>0</v>
      </c>
      <c r="C39" s="42"/>
      <c r="D39" s="40"/>
      <c r="E39" s="41"/>
      <c r="F39" s="42"/>
      <c r="G39" s="40"/>
      <c r="H39" s="59"/>
      <c r="I39" s="61"/>
      <c r="J39" s="52"/>
      <c r="K39" s="52"/>
      <c r="L39" s="53"/>
    </row>
    <row r="40" spans="1:12" ht="15.6" customHeight="1" thickBot="1" x14ac:dyDescent="0.3">
      <c r="A40" s="19" t="s">
        <v>37</v>
      </c>
      <c r="B40" s="38">
        <f t="shared" si="0"/>
        <v>0</v>
      </c>
      <c r="C40" s="42"/>
      <c r="D40" s="40"/>
      <c r="E40" s="41"/>
      <c r="F40" s="42"/>
      <c r="G40" s="40"/>
      <c r="H40" s="59"/>
      <c r="I40" s="61"/>
      <c r="J40" s="52"/>
      <c r="K40" s="52"/>
      <c r="L40" s="53"/>
    </row>
    <row r="41" spans="1:12" ht="15.6" customHeight="1" thickBot="1" x14ac:dyDescent="0.3">
      <c r="A41" s="19" t="s">
        <v>38</v>
      </c>
      <c r="B41" s="38">
        <f t="shared" si="0"/>
        <v>0</v>
      </c>
      <c r="C41" s="42"/>
      <c r="D41" s="40"/>
      <c r="E41" s="41"/>
      <c r="F41" s="42"/>
      <c r="G41" s="40"/>
      <c r="H41" s="59"/>
      <c r="I41" s="61"/>
      <c r="J41" s="52"/>
      <c r="K41" s="52"/>
      <c r="L41" s="53"/>
    </row>
    <row r="42" spans="1:12" ht="15.6" customHeight="1" thickBot="1" x14ac:dyDescent="0.3">
      <c r="A42" s="19" t="s">
        <v>39</v>
      </c>
      <c r="B42" s="38">
        <f t="shared" si="0"/>
        <v>0</v>
      </c>
      <c r="C42" s="42"/>
      <c r="D42" s="40"/>
      <c r="E42" s="41"/>
      <c r="F42" s="42"/>
      <c r="G42" s="40"/>
      <c r="H42" s="59"/>
      <c r="I42" s="61"/>
      <c r="J42" s="52"/>
      <c r="K42" s="52"/>
      <c r="L42" s="53"/>
    </row>
    <row r="43" spans="1:12" ht="15.6" customHeight="1" thickBot="1" x14ac:dyDescent="0.3">
      <c r="A43" s="19" t="s">
        <v>40</v>
      </c>
      <c r="B43" s="38">
        <f t="shared" si="0"/>
        <v>0</v>
      </c>
      <c r="C43" s="42"/>
      <c r="D43" s="40"/>
      <c r="E43" s="41"/>
      <c r="F43" s="42"/>
      <c r="G43" s="40"/>
      <c r="H43" s="59"/>
      <c r="I43" s="61"/>
      <c r="J43" s="52"/>
      <c r="K43" s="52"/>
      <c r="L43" s="53"/>
    </row>
    <row r="44" spans="1:12" ht="15" customHeight="1" thickBot="1" x14ac:dyDescent="0.3">
      <c r="A44" s="19" t="s">
        <v>41</v>
      </c>
      <c r="B44" s="38">
        <f t="shared" si="0"/>
        <v>0</v>
      </c>
      <c r="C44" s="42"/>
      <c r="D44" s="40"/>
      <c r="E44" s="41"/>
      <c r="F44" s="42"/>
      <c r="G44" s="40"/>
      <c r="H44" s="59"/>
      <c r="I44" s="61"/>
      <c r="J44" s="52"/>
      <c r="K44" s="52"/>
      <c r="L44" s="53"/>
    </row>
    <row r="45" spans="1:12" ht="33" customHeight="1" thickBot="1" x14ac:dyDescent="0.3">
      <c r="A45" s="19" t="s">
        <v>71</v>
      </c>
      <c r="B45" s="38">
        <f t="shared" si="0"/>
        <v>0</v>
      </c>
      <c r="C45" s="42"/>
      <c r="D45" s="40"/>
      <c r="E45" s="41"/>
      <c r="F45" s="42"/>
      <c r="G45" s="40"/>
      <c r="H45" s="59"/>
      <c r="I45" s="61"/>
      <c r="J45" s="52"/>
      <c r="K45" s="52"/>
      <c r="L45" s="53"/>
    </row>
    <row r="46" spans="1:12" ht="15.6" customHeight="1" thickBot="1" x14ac:dyDescent="0.3">
      <c r="A46" s="19" t="s">
        <v>42</v>
      </c>
      <c r="B46" s="38">
        <f t="shared" si="0"/>
        <v>0</v>
      </c>
      <c r="C46" s="42"/>
      <c r="D46" s="40"/>
      <c r="E46" s="41"/>
      <c r="F46" s="42"/>
      <c r="G46" s="40"/>
      <c r="H46" s="59"/>
      <c r="I46" s="61"/>
      <c r="J46" s="52"/>
      <c r="K46" s="52"/>
      <c r="L46" s="53"/>
    </row>
    <row r="47" spans="1:12" ht="15.6" customHeight="1" thickBot="1" x14ac:dyDescent="0.3">
      <c r="A47" s="19" t="s">
        <v>43</v>
      </c>
      <c r="B47" s="38">
        <f t="shared" si="0"/>
        <v>0</v>
      </c>
      <c r="C47" s="43"/>
      <c r="D47" s="44"/>
      <c r="E47" s="41"/>
      <c r="F47" s="43"/>
      <c r="G47" s="44"/>
      <c r="H47" s="59"/>
      <c r="I47" s="61"/>
      <c r="J47" s="52"/>
      <c r="K47" s="52"/>
      <c r="L47" s="53"/>
    </row>
    <row r="48" spans="1:12" s="4" customFormat="1" ht="16.5" thickBot="1" x14ac:dyDescent="0.3">
      <c r="A48" s="19" t="s">
        <v>44</v>
      </c>
      <c r="B48" s="38">
        <f t="shared" si="0"/>
        <v>0</v>
      </c>
      <c r="C48" s="43"/>
      <c r="D48" s="44"/>
      <c r="E48" s="41"/>
      <c r="F48" s="43"/>
      <c r="G48" s="44"/>
      <c r="H48" s="59"/>
      <c r="I48" s="61"/>
      <c r="J48" s="52"/>
      <c r="K48" s="52"/>
      <c r="L48" s="53"/>
    </row>
    <row r="49" spans="1:12" ht="16.5" thickBot="1" x14ac:dyDescent="0.3">
      <c r="A49" s="19" t="s">
        <v>45</v>
      </c>
      <c r="B49" s="38">
        <f t="shared" si="0"/>
        <v>0</v>
      </c>
      <c r="C49" s="42"/>
      <c r="D49" s="40"/>
      <c r="E49" s="41"/>
      <c r="F49" s="42"/>
      <c r="G49" s="40"/>
      <c r="H49" s="59"/>
      <c r="I49" s="61"/>
      <c r="J49" s="52"/>
      <c r="K49" s="52"/>
      <c r="L49" s="53"/>
    </row>
    <row r="50" spans="1:12" ht="16.5" thickBot="1" x14ac:dyDescent="0.3">
      <c r="A50" s="19" t="s">
        <v>46</v>
      </c>
      <c r="B50" s="38">
        <f t="shared" si="0"/>
        <v>0</v>
      </c>
      <c r="C50" s="42"/>
      <c r="D50" s="40"/>
      <c r="E50" s="41"/>
      <c r="F50" s="42"/>
      <c r="G50" s="40"/>
      <c r="H50" s="59"/>
      <c r="I50" s="61"/>
      <c r="J50" s="52"/>
      <c r="K50" s="52"/>
      <c r="L50" s="53"/>
    </row>
    <row r="51" spans="1:12" ht="17.45" customHeight="1" thickBot="1" x14ac:dyDescent="0.3">
      <c r="A51" s="19" t="s">
        <v>47</v>
      </c>
      <c r="B51" s="38">
        <f t="shared" si="0"/>
        <v>0</v>
      </c>
      <c r="C51" s="42"/>
      <c r="D51" s="40"/>
      <c r="E51" s="41"/>
      <c r="F51" s="42"/>
      <c r="G51" s="40"/>
      <c r="H51" s="59"/>
      <c r="I51" s="61"/>
      <c r="J51" s="52"/>
      <c r="K51" s="52"/>
      <c r="L51" s="53"/>
    </row>
    <row r="52" spans="1:12" s="7" customFormat="1" ht="15" customHeight="1" thickBot="1" x14ac:dyDescent="0.3">
      <c r="A52" s="23" t="s">
        <v>48</v>
      </c>
      <c r="B52" s="107">
        <f t="shared" si="0"/>
        <v>0</v>
      </c>
      <c r="C52" s="31"/>
      <c r="D52" s="113"/>
      <c r="E52" s="103"/>
      <c r="F52" s="31"/>
      <c r="G52" s="113"/>
      <c r="H52" s="60">
        <f t="shared" ref="H52:H55" si="1">ROUND(((B52+F52)*4)+G52*9.4,2)</f>
        <v>0</v>
      </c>
      <c r="I52" s="82"/>
      <c r="J52" s="71"/>
      <c r="K52" s="71"/>
      <c r="L52" s="78"/>
    </row>
    <row r="53" spans="1:12" s="7" customFormat="1" ht="16.5" thickBot="1" x14ac:dyDescent="0.3">
      <c r="A53" s="23" t="s">
        <v>49</v>
      </c>
      <c r="B53" s="107">
        <f t="shared" si="0"/>
        <v>0</v>
      </c>
      <c r="C53" s="32"/>
      <c r="D53" s="47"/>
      <c r="E53" s="103"/>
      <c r="F53" s="32"/>
      <c r="G53" s="47"/>
      <c r="H53" s="60">
        <f t="shared" si="1"/>
        <v>0</v>
      </c>
      <c r="I53" s="82"/>
      <c r="J53" s="71"/>
      <c r="K53" s="71"/>
      <c r="L53" s="78"/>
    </row>
    <row r="54" spans="1:12" s="7" customFormat="1" ht="16.5" thickBot="1" x14ac:dyDescent="0.3">
      <c r="A54" s="23" t="s">
        <v>50</v>
      </c>
      <c r="B54" s="107">
        <f t="shared" si="0"/>
        <v>0</v>
      </c>
      <c r="C54" s="32"/>
      <c r="D54" s="47"/>
      <c r="E54" s="103"/>
      <c r="F54" s="32"/>
      <c r="G54" s="47"/>
      <c r="H54" s="60">
        <f t="shared" si="1"/>
        <v>0</v>
      </c>
      <c r="I54" s="82"/>
      <c r="J54" s="71"/>
      <c r="K54" s="71"/>
      <c r="L54" s="78"/>
    </row>
    <row r="55" spans="1:12" s="7" customFormat="1" ht="16.5" thickBot="1" x14ac:dyDescent="0.3">
      <c r="A55" s="23" t="s">
        <v>51</v>
      </c>
      <c r="B55" s="107">
        <f t="shared" si="0"/>
        <v>0</v>
      </c>
      <c r="C55" s="32"/>
      <c r="D55" s="47"/>
      <c r="E55" s="103"/>
      <c r="F55" s="32"/>
      <c r="G55" s="47"/>
      <c r="H55" s="60">
        <f t="shared" si="1"/>
        <v>0</v>
      </c>
      <c r="I55" s="82"/>
      <c r="J55" s="71"/>
      <c r="K55" s="71"/>
      <c r="L55" s="78"/>
    </row>
    <row r="56" spans="1:12" ht="16.5" thickBot="1" x14ac:dyDescent="0.3">
      <c r="A56" s="19" t="s">
        <v>52</v>
      </c>
      <c r="B56" s="38">
        <f t="shared" si="0"/>
        <v>0</v>
      </c>
      <c r="C56" s="45"/>
      <c r="D56" s="46"/>
      <c r="E56" s="41"/>
      <c r="F56" s="45"/>
      <c r="G56" s="46"/>
      <c r="H56" s="59"/>
      <c r="I56" s="61"/>
      <c r="J56" s="52"/>
      <c r="K56" s="52"/>
      <c r="L56" s="53"/>
    </row>
    <row r="57" spans="1:12" ht="16.5" thickBot="1" x14ac:dyDescent="0.3">
      <c r="A57" s="19" t="s">
        <v>53</v>
      </c>
      <c r="B57" s="38">
        <f t="shared" si="0"/>
        <v>0</v>
      </c>
      <c r="C57" s="45"/>
      <c r="D57" s="46"/>
      <c r="E57" s="41"/>
      <c r="F57" s="45"/>
      <c r="G57" s="46"/>
      <c r="H57" s="59"/>
      <c r="I57" s="61"/>
      <c r="J57" s="52"/>
      <c r="K57" s="52"/>
      <c r="L57" s="53"/>
    </row>
    <row r="58" spans="1:12" ht="16.5" thickBot="1" x14ac:dyDescent="0.3">
      <c r="A58" s="19" t="s">
        <v>54</v>
      </c>
      <c r="B58" s="38">
        <f t="shared" si="0"/>
        <v>0</v>
      </c>
      <c r="C58" s="45"/>
      <c r="D58" s="46"/>
      <c r="E58" s="41"/>
      <c r="F58" s="45"/>
      <c r="G58" s="46"/>
      <c r="H58" s="59"/>
      <c r="I58" s="61"/>
      <c r="J58" s="52"/>
      <c r="K58" s="52"/>
      <c r="L58" s="53"/>
    </row>
    <row r="59" spans="1:12" ht="16.149999999999999" customHeight="1" thickBot="1" x14ac:dyDescent="0.3">
      <c r="A59" s="19" t="s">
        <v>55</v>
      </c>
      <c r="B59" s="38">
        <f t="shared" si="0"/>
        <v>0</v>
      </c>
      <c r="C59" s="45"/>
      <c r="D59" s="46"/>
      <c r="E59" s="41"/>
      <c r="F59" s="45"/>
      <c r="G59" s="46"/>
      <c r="H59" s="59"/>
      <c r="I59" s="61"/>
      <c r="J59" s="52"/>
      <c r="K59" s="52"/>
      <c r="L59" s="53"/>
    </row>
    <row r="60" spans="1:12" ht="16.5" thickBot="1" x14ac:dyDescent="0.3">
      <c r="A60" s="19" t="s">
        <v>56</v>
      </c>
      <c r="B60" s="38">
        <f t="shared" si="0"/>
        <v>0</v>
      </c>
      <c r="C60" s="45"/>
      <c r="D60" s="46"/>
      <c r="E60" s="41"/>
      <c r="F60" s="45"/>
      <c r="G60" s="46"/>
      <c r="H60" s="59"/>
      <c r="I60" s="61"/>
      <c r="J60" s="52"/>
      <c r="K60" s="52"/>
      <c r="L60" s="53"/>
    </row>
    <row r="61" spans="1:12" ht="15.6" customHeight="1" thickBot="1" x14ac:dyDescent="0.3">
      <c r="A61" s="19" t="s">
        <v>57</v>
      </c>
      <c r="B61" s="38">
        <f t="shared" si="0"/>
        <v>2000</v>
      </c>
      <c r="C61" s="45"/>
      <c r="D61" s="46"/>
      <c r="E61" s="41">
        <v>2000</v>
      </c>
      <c r="F61" s="45"/>
      <c r="G61" s="46"/>
      <c r="H61" s="59"/>
      <c r="I61" s="61"/>
      <c r="J61" s="52"/>
      <c r="K61" s="52"/>
      <c r="L61" s="53"/>
    </row>
    <row r="62" spans="1:12" ht="36" customHeight="1" thickBot="1" x14ac:dyDescent="0.3">
      <c r="A62" s="19" t="s">
        <v>58</v>
      </c>
      <c r="B62" s="38">
        <f t="shared" si="0"/>
        <v>0</v>
      </c>
      <c r="C62" s="45"/>
      <c r="D62" s="46"/>
      <c r="E62" s="41"/>
      <c r="F62" s="45"/>
      <c r="G62" s="46"/>
      <c r="H62" s="59"/>
      <c r="I62" s="61"/>
      <c r="J62" s="52"/>
      <c r="K62" s="52"/>
      <c r="L62" s="53"/>
    </row>
    <row r="63" spans="1:12" ht="16.5" thickBot="1" x14ac:dyDescent="0.3">
      <c r="A63" s="19" t="s">
        <v>59</v>
      </c>
      <c r="B63" s="38">
        <f t="shared" si="0"/>
        <v>0</v>
      </c>
      <c r="C63" s="45"/>
      <c r="D63" s="46"/>
      <c r="E63" s="41"/>
      <c r="F63" s="45"/>
      <c r="G63" s="46"/>
      <c r="H63" s="59"/>
      <c r="I63" s="61"/>
      <c r="J63" s="52"/>
      <c r="K63" s="52"/>
      <c r="L63" s="53"/>
    </row>
    <row r="64" spans="1:12" ht="15.6" customHeight="1" thickBot="1" x14ac:dyDescent="0.3">
      <c r="A64" s="19" t="s">
        <v>60</v>
      </c>
      <c r="B64" s="38">
        <f t="shared" si="0"/>
        <v>0</v>
      </c>
      <c r="C64" s="45"/>
      <c r="D64" s="47"/>
      <c r="E64" s="41"/>
      <c r="F64" s="45"/>
      <c r="G64" s="47"/>
      <c r="H64" s="59"/>
      <c r="I64" s="61"/>
      <c r="J64" s="52"/>
      <c r="K64" s="52"/>
      <c r="L64" s="53"/>
    </row>
    <row r="65" spans="1:12" ht="16.5" thickBot="1" x14ac:dyDescent="0.3">
      <c r="A65" s="19" t="s">
        <v>61</v>
      </c>
      <c r="B65" s="38">
        <f t="shared" si="0"/>
        <v>0</v>
      </c>
      <c r="C65" s="45"/>
      <c r="D65" s="46"/>
      <c r="E65" s="41"/>
      <c r="F65" s="45"/>
      <c r="G65" s="46"/>
      <c r="H65" s="59"/>
      <c r="I65" s="61"/>
      <c r="J65" s="52"/>
      <c r="K65" s="52"/>
      <c r="L65" s="53"/>
    </row>
    <row r="66" spans="1:12" ht="16.5" thickBot="1" x14ac:dyDescent="0.3">
      <c r="A66" s="19" t="s">
        <v>62</v>
      </c>
      <c r="B66" s="38">
        <f t="shared" si="0"/>
        <v>0</v>
      </c>
      <c r="C66" s="45"/>
      <c r="D66" s="46"/>
      <c r="E66" s="41"/>
      <c r="F66" s="45"/>
      <c r="G66" s="46"/>
      <c r="H66" s="59"/>
      <c r="I66" s="61"/>
      <c r="J66" s="52"/>
      <c r="K66" s="52"/>
      <c r="L66" s="53"/>
    </row>
    <row r="67" spans="1:12" s="7" customFormat="1" ht="16.5" thickBot="1" x14ac:dyDescent="0.3">
      <c r="A67" s="23" t="s">
        <v>63</v>
      </c>
      <c r="B67" s="107">
        <f t="shared" si="0"/>
        <v>0</v>
      </c>
      <c r="C67" s="32"/>
      <c r="D67" s="47"/>
      <c r="E67" s="103"/>
      <c r="F67" s="32"/>
      <c r="G67" s="47"/>
      <c r="H67" s="60">
        <f>ROUND(((B67+F67)*4)+G67*9.4,2)</f>
        <v>0</v>
      </c>
      <c r="I67" s="82"/>
      <c r="J67" s="71"/>
      <c r="K67" s="71"/>
      <c r="L67" s="78"/>
    </row>
    <row r="68" spans="1:12" ht="16.5" thickBot="1" x14ac:dyDescent="0.3">
      <c r="A68" s="19" t="s">
        <v>64</v>
      </c>
      <c r="B68" s="38">
        <f t="shared" si="0"/>
        <v>0</v>
      </c>
      <c r="C68" s="45"/>
      <c r="D68" s="46"/>
      <c r="E68" s="41"/>
      <c r="F68" s="45"/>
      <c r="G68" s="46"/>
      <c r="H68" s="59"/>
      <c r="I68" s="61"/>
      <c r="J68" s="52"/>
      <c r="K68" s="52"/>
      <c r="L68" s="53"/>
    </row>
    <row r="69" spans="1:12" ht="16.5" thickBot="1" x14ac:dyDescent="0.3">
      <c r="A69" s="20" t="s">
        <v>65</v>
      </c>
      <c r="B69" s="38">
        <f t="shared" si="0"/>
        <v>0</v>
      </c>
      <c r="C69" s="48"/>
      <c r="D69" s="49"/>
      <c r="E69" s="41"/>
      <c r="F69" s="48"/>
      <c r="G69" s="49"/>
      <c r="H69" s="65"/>
      <c r="I69" s="62"/>
      <c r="J69" s="63"/>
      <c r="K69" s="63"/>
      <c r="L69" s="64"/>
    </row>
    <row r="70" spans="1:12" ht="16.5" thickBot="1" x14ac:dyDescent="0.3">
      <c r="A70" s="21" t="s">
        <v>66</v>
      </c>
      <c r="B70" s="25">
        <f>SUM(B7:B69)</f>
        <v>2000</v>
      </c>
      <c r="C70" s="25">
        <f t="shared" ref="C70:L70" si="2">SUM(C7:C69)</f>
        <v>0</v>
      </c>
      <c r="D70" s="25">
        <f t="shared" si="2"/>
        <v>0</v>
      </c>
      <c r="E70" s="25">
        <f t="shared" si="2"/>
        <v>2000</v>
      </c>
      <c r="F70" s="25">
        <f t="shared" si="2"/>
        <v>0</v>
      </c>
      <c r="G70" s="25">
        <f t="shared" si="2"/>
        <v>0</v>
      </c>
      <c r="H70" s="101">
        <f t="shared" si="2"/>
        <v>0</v>
      </c>
      <c r="I70" s="11">
        <f t="shared" si="2"/>
        <v>0</v>
      </c>
      <c r="J70" s="11">
        <f t="shared" si="2"/>
        <v>0</v>
      </c>
      <c r="K70" s="11">
        <f t="shared" si="2"/>
        <v>0</v>
      </c>
      <c r="L70" s="84">
        <f t="shared" si="2"/>
        <v>0</v>
      </c>
    </row>
    <row r="72" spans="1:12" ht="22.15" customHeight="1" x14ac:dyDescent="0.25">
      <c r="A72" s="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67" fitToHeight="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74"/>
  <sheetViews>
    <sheetView view="pageBreakPreview" topLeftCell="A63" zoomScale="98" zoomScaleNormal="60" zoomScaleSheetLayoutView="98" workbookViewId="0">
      <selection activeCell="C19" sqref="C19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12" t="s">
        <v>356</v>
      </c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</row>
    <row r="3" spans="1:15" ht="21" customHeight="1" x14ac:dyDescent="0.25">
      <c r="B3" s="413" t="s">
        <v>357</v>
      </c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</row>
    <row r="4" spans="1:15" ht="10.9" customHeight="1" thickBot="1" x14ac:dyDescent="0.3"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</row>
    <row r="5" spans="1:15" ht="15.6" customHeight="1" x14ac:dyDescent="0.25">
      <c r="A5" s="414" t="s">
        <v>354</v>
      </c>
      <c r="B5" s="417" t="s">
        <v>353</v>
      </c>
      <c r="C5" s="418"/>
      <c r="D5" s="418" t="s">
        <v>352</v>
      </c>
      <c r="E5" s="418"/>
      <c r="F5" s="418"/>
      <c r="G5" s="418" t="s">
        <v>351</v>
      </c>
      <c r="H5" s="418"/>
      <c r="I5" s="418"/>
      <c r="J5" s="418"/>
      <c r="K5" s="418"/>
      <c r="L5" s="418"/>
      <c r="M5" s="418"/>
      <c r="N5" s="418"/>
      <c r="O5" s="421"/>
    </row>
    <row r="6" spans="1:15" ht="28.9" customHeight="1" x14ac:dyDescent="0.25">
      <c r="A6" s="415"/>
      <c r="B6" s="419"/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2"/>
    </row>
    <row r="7" spans="1:15" ht="16.149999999999999" hidden="1" customHeight="1" x14ac:dyDescent="0.25">
      <c r="A7" s="415"/>
      <c r="B7" s="419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422"/>
    </row>
    <row r="8" spans="1:15" ht="31.15" hidden="1" customHeight="1" x14ac:dyDescent="0.25">
      <c r="A8" s="415"/>
      <c r="B8" s="419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2"/>
    </row>
    <row r="9" spans="1:15" ht="46.15" customHeight="1" x14ac:dyDescent="0.25">
      <c r="A9" s="415"/>
      <c r="B9" s="423" t="s">
        <v>350</v>
      </c>
      <c r="C9" s="425" t="s">
        <v>349</v>
      </c>
      <c r="D9" s="425" t="s">
        <v>348</v>
      </c>
      <c r="E9" s="425" t="s">
        <v>347</v>
      </c>
      <c r="F9" s="425" t="s">
        <v>346</v>
      </c>
      <c r="G9" s="425" t="s">
        <v>345</v>
      </c>
      <c r="H9" s="425" t="s">
        <v>344</v>
      </c>
      <c r="I9" s="425" t="s">
        <v>343</v>
      </c>
      <c r="J9" s="465" t="s">
        <v>342</v>
      </c>
      <c r="K9" s="466"/>
      <c r="L9" s="467"/>
      <c r="M9" s="425" t="s">
        <v>341</v>
      </c>
      <c r="N9" s="427" t="s">
        <v>340</v>
      </c>
      <c r="O9" s="429" t="s">
        <v>339</v>
      </c>
    </row>
    <row r="10" spans="1:15" ht="94.9" customHeight="1" thickBot="1" x14ac:dyDescent="0.3">
      <c r="A10" s="416"/>
      <c r="B10" s="424"/>
      <c r="C10" s="426"/>
      <c r="D10" s="426"/>
      <c r="E10" s="426"/>
      <c r="F10" s="426"/>
      <c r="G10" s="426"/>
      <c r="H10" s="426"/>
      <c r="I10" s="426"/>
      <c r="J10" s="321" t="s">
        <v>101</v>
      </c>
      <c r="K10" s="321" t="s">
        <v>102</v>
      </c>
      <c r="L10" s="321" t="s">
        <v>100</v>
      </c>
      <c r="M10" s="426"/>
      <c r="N10" s="428"/>
      <c r="O10" s="430"/>
    </row>
    <row r="11" spans="1:15" ht="17.45" customHeight="1" x14ac:dyDescent="0.25">
      <c r="A11" s="50" t="s">
        <v>4</v>
      </c>
      <c r="B11" s="323"/>
      <c r="C11" s="324"/>
      <c r="D11" s="324"/>
      <c r="E11" s="324"/>
      <c r="F11" s="324"/>
      <c r="G11" s="324">
        <v>1000</v>
      </c>
      <c r="H11" s="324"/>
      <c r="I11" s="325">
        <v>300</v>
      </c>
      <c r="J11" s="326"/>
      <c r="K11" s="327"/>
      <c r="L11" s="328">
        <f>J11+K11</f>
        <v>0</v>
      </c>
      <c r="M11" s="329"/>
      <c r="N11" s="327"/>
      <c r="O11" s="330">
        <v>1445</v>
      </c>
    </row>
    <row r="12" spans="1:15" ht="15.75" x14ac:dyDescent="0.25">
      <c r="A12" s="13" t="s">
        <v>5</v>
      </c>
      <c r="B12" s="331"/>
      <c r="C12" s="332"/>
      <c r="D12" s="332"/>
      <c r="E12" s="332"/>
      <c r="F12" s="332"/>
      <c r="G12" s="332"/>
      <c r="H12" s="332"/>
      <c r="I12" s="333"/>
      <c r="J12" s="334"/>
      <c r="K12" s="335"/>
      <c r="L12" s="336">
        <f t="shared" ref="L12:L73" si="0">J12+K12</f>
        <v>0</v>
      </c>
      <c r="M12" s="337"/>
      <c r="N12" s="335"/>
      <c r="O12" s="338"/>
    </row>
    <row r="13" spans="1:15" ht="15.75" x14ac:dyDescent="0.25">
      <c r="A13" s="13" t="s">
        <v>6</v>
      </c>
      <c r="B13" s="331"/>
      <c r="C13" s="332"/>
      <c r="D13" s="332"/>
      <c r="E13" s="332"/>
      <c r="F13" s="332"/>
      <c r="G13" s="332"/>
      <c r="H13" s="332"/>
      <c r="I13" s="333"/>
      <c r="J13" s="334"/>
      <c r="K13" s="335"/>
      <c r="L13" s="336">
        <f t="shared" si="0"/>
        <v>0</v>
      </c>
      <c r="M13" s="337"/>
      <c r="N13" s="335"/>
      <c r="O13" s="338"/>
    </row>
    <row r="14" spans="1:15" ht="15.75" x14ac:dyDescent="0.25">
      <c r="A14" s="13" t="s">
        <v>7</v>
      </c>
      <c r="B14" s="331"/>
      <c r="C14" s="332"/>
      <c r="D14" s="332"/>
      <c r="E14" s="332"/>
      <c r="F14" s="332"/>
      <c r="G14" s="332"/>
      <c r="H14" s="332"/>
      <c r="I14" s="333"/>
      <c r="J14" s="334"/>
      <c r="K14" s="335"/>
      <c r="L14" s="336">
        <f t="shared" si="0"/>
        <v>0</v>
      </c>
      <c r="M14" s="337"/>
      <c r="N14" s="335"/>
      <c r="O14" s="338"/>
    </row>
    <row r="15" spans="1:15" ht="15.75" x14ac:dyDescent="0.25">
      <c r="A15" s="13" t="s">
        <v>8</v>
      </c>
      <c r="B15" s="331"/>
      <c r="C15" s="332"/>
      <c r="D15" s="332"/>
      <c r="E15" s="332"/>
      <c r="F15" s="332"/>
      <c r="G15" s="332"/>
      <c r="H15" s="332"/>
      <c r="I15" s="333"/>
      <c r="J15" s="334"/>
      <c r="K15" s="335"/>
      <c r="L15" s="336">
        <f t="shared" si="0"/>
        <v>0</v>
      </c>
      <c r="M15" s="337"/>
      <c r="N15" s="335"/>
      <c r="O15" s="338"/>
    </row>
    <row r="16" spans="1:15" ht="15.75" x14ac:dyDescent="0.25">
      <c r="A16" s="13" t="s">
        <v>9</v>
      </c>
      <c r="B16" s="331"/>
      <c r="C16" s="332"/>
      <c r="D16" s="332"/>
      <c r="E16" s="332"/>
      <c r="F16" s="332"/>
      <c r="G16" s="332"/>
      <c r="H16" s="332"/>
      <c r="I16" s="333"/>
      <c r="J16" s="334"/>
      <c r="K16" s="335"/>
      <c r="L16" s="336">
        <f t="shared" si="0"/>
        <v>0</v>
      </c>
      <c r="M16" s="337"/>
      <c r="N16" s="335"/>
      <c r="O16" s="338"/>
    </row>
    <row r="17" spans="1:15" ht="19.899999999999999" customHeight="1" x14ac:dyDescent="0.25">
      <c r="A17" s="13" t="s">
        <v>10</v>
      </c>
      <c r="B17" s="331"/>
      <c r="C17" s="332"/>
      <c r="D17" s="332"/>
      <c r="E17" s="332"/>
      <c r="F17" s="332"/>
      <c r="G17" s="332"/>
      <c r="H17" s="332"/>
      <c r="I17" s="333"/>
      <c r="J17" s="334"/>
      <c r="K17" s="335"/>
      <c r="L17" s="336">
        <f t="shared" si="0"/>
        <v>0</v>
      </c>
      <c r="M17" s="337"/>
      <c r="N17" s="335"/>
      <c r="O17" s="338"/>
    </row>
    <row r="18" spans="1:15" ht="21" customHeight="1" x14ac:dyDescent="0.25">
      <c r="A18" s="13" t="s">
        <v>11</v>
      </c>
      <c r="B18" s="331"/>
      <c r="C18" s="332"/>
      <c r="D18" s="332"/>
      <c r="E18" s="332"/>
      <c r="F18" s="332"/>
      <c r="G18" s="332"/>
      <c r="H18" s="332"/>
      <c r="I18" s="333"/>
      <c r="J18" s="334"/>
      <c r="K18" s="335"/>
      <c r="L18" s="336">
        <f t="shared" si="0"/>
        <v>0</v>
      </c>
      <c r="M18" s="337"/>
      <c r="N18" s="335"/>
      <c r="O18" s="338"/>
    </row>
    <row r="19" spans="1:15" ht="15.75" x14ac:dyDescent="0.25">
      <c r="A19" s="13" t="s">
        <v>12</v>
      </c>
      <c r="B19" s="331"/>
      <c r="C19" s="332"/>
      <c r="D19" s="332"/>
      <c r="E19" s="332"/>
      <c r="F19" s="332"/>
      <c r="G19" s="332"/>
      <c r="H19" s="332"/>
      <c r="I19" s="333"/>
      <c r="J19" s="334"/>
      <c r="K19" s="335"/>
      <c r="L19" s="336">
        <f t="shared" si="0"/>
        <v>0</v>
      </c>
      <c r="M19" s="337"/>
      <c r="N19" s="335"/>
      <c r="O19" s="338"/>
    </row>
    <row r="20" spans="1:15" ht="15.75" x14ac:dyDescent="0.25">
      <c r="A20" s="13" t="s">
        <v>13</v>
      </c>
      <c r="B20" s="331"/>
      <c r="C20" s="332"/>
      <c r="D20" s="332"/>
      <c r="E20" s="332"/>
      <c r="F20" s="332"/>
      <c r="G20" s="332">
        <v>50</v>
      </c>
      <c r="H20" s="332"/>
      <c r="I20" s="333">
        <v>10</v>
      </c>
      <c r="J20" s="334"/>
      <c r="K20" s="335"/>
      <c r="L20" s="336">
        <f t="shared" si="0"/>
        <v>0</v>
      </c>
      <c r="M20" s="337"/>
      <c r="N20" s="335"/>
      <c r="O20" s="338">
        <v>668</v>
      </c>
    </row>
    <row r="21" spans="1:15" ht="16.149999999999999" customHeight="1" x14ac:dyDescent="0.25">
      <c r="A21" s="13" t="s">
        <v>14</v>
      </c>
      <c r="B21" s="331"/>
      <c r="C21" s="332"/>
      <c r="D21" s="332"/>
      <c r="E21" s="332"/>
      <c r="F21" s="332"/>
      <c r="G21" s="332"/>
      <c r="H21" s="332"/>
      <c r="I21" s="333"/>
      <c r="J21" s="334"/>
      <c r="K21" s="335"/>
      <c r="L21" s="336">
        <f t="shared" si="0"/>
        <v>0</v>
      </c>
      <c r="M21" s="337"/>
      <c r="N21" s="335"/>
      <c r="O21" s="338"/>
    </row>
    <row r="22" spans="1:15" ht="16.149999999999999" customHeight="1" x14ac:dyDescent="0.25">
      <c r="A22" s="13" t="s">
        <v>15</v>
      </c>
      <c r="B22" s="331"/>
      <c r="C22" s="332"/>
      <c r="D22" s="332"/>
      <c r="E22" s="332"/>
      <c r="F22" s="332"/>
      <c r="G22" s="332"/>
      <c r="H22" s="332"/>
      <c r="I22" s="333"/>
      <c r="J22" s="334"/>
      <c r="K22" s="335"/>
      <c r="L22" s="336">
        <f t="shared" si="0"/>
        <v>0</v>
      </c>
      <c r="M22" s="337"/>
      <c r="N22" s="335"/>
      <c r="O22" s="338"/>
    </row>
    <row r="23" spans="1:15" ht="19.149999999999999" customHeight="1" x14ac:dyDescent="0.25">
      <c r="A23" s="13" t="s">
        <v>16</v>
      </c>
      <c r="B23" s="331"/>
      <c r="C23" s="332"/>
      <c r="D23" s="332"/>
      <c r="E23" s="332"/>
      <c r="F23" s="332"/>
      <c r="G23" s="332"/>
      <c r="H23" s="332"/>
      <c r="I23" s="333"/>
      <c r="J23" s="334"/>
      <c r="K23" s="335"/>
      <c r="L23" s="336">
        <f t="shared" si="0"/>
        <v>0</v>
      </c>
      <c r="M23" s="337"/>
      <c r="N23" s="335"/>
      <c r="O23" s="338"/>
    </row>
    <row r="24" spans="1:15" ht="15.75" x14ac:dyDescent="0.25">
      <c r="A24" s="13" t="s">
        <v>17</v>
      </c>
      <c r="B24" s="331"/>
      <c r="C24" s="332"/>
      <c r="D24" s="332"/>
      <c r="E24" s="332"/>
      <c r="F24" s="332"/>
      <c r="G24" s="332"/>
      <c r="H24" s="332"/>
      <c r="I24" s="333"/>
      <c r="J24" s="334"/>
      <c r="K24" s="335"/>
      <c r="L24" s="336">
        <f t="shared" si="0"/>
        <v>0</v>
      </c>
      <c r="M24" s="337"/>
      <c r="N24" s="335"/>
      <c r="O24" s="338"/>
    </row>
    <row r="25" spans="1:15" ht="15.75" x14ac:dyDescent="0.25">
      <c r="A25" s="13" t="s">
        <v>18</v>
      </c>
      <c r="B25" s="331"/>
      <c r="C25" s="332"/>
      <c r="D25" s="332"/>
      <c r="E25" s="332"/>
      <c r="F25" s="332"/>
      <c r="G25" s="332">
        <v>430</v>
      </c>
      <c r="H25" s="332"/>
      <c r="I25" s="333">
        <v>400</v>
      </c>
      <c r="J25" s="334"/>
      <c r="K25" s="335"/>
      <c r="L25" s="336">
        <f t="shared" si="0"/>
        <v>0</v>
      </c>
      <c r="M25" s="337"/>
      <c r="N25" s="335"/>
      <c r="O25" s="338">
        <v>1720</v>
      </c>
    </row>
    <row r="26" spans="1:15" ht="31.5" x14ac:dyDescent="0.25">
      <c r="A26" s="13" t="s">
        <v>19</v>
      </c>
      <c r="B26" s="331"/>
      <c r="C26" s="332"/>
      <c r="D26" s="332"/>
      <c r="E26" s="332"/>
      <c r="F26" s="332"/>
      <c r="G26" s="332"/>
      <c r="H26" s="332"/>
      <c r="I26" s="333"/>
      <c r="J26" s="334"/>
      <c r="K26" s="335"/>
      <c r="L26" s="336">
        <f t="shared" si="0"/>
        <v>0</v>
      </c>
      <c r="M26" s="337"/>
      <c r="N26" s="335"/>
      <c r="O26" s="338"/>
    </row>
    <row r="27" spans="1:15" ht="24" customHeight="1" x14ac:dyDescent="0.25">
      <c r="A27" s="13" t="s">
        <v>20</v>
      </c>
      <c r="B27" s="331"/>
      <c r="C27" s="332"/>
      <c r="D27" s="332"/>
      <c r="E27" s="332"/>
      <c r="F27" s="332"/>
      <c r="G27" s="332"/>
      <c r="H27" s="332"/>
      <c r="I27" s="333"/>
      <c r="J27" s="334"/>
      <c r="K27" s="335"/>
      <c r="L27" s="336">
        <f t="shared" si="0"/>
        <v>0</v>
      </c>
      <c r="M27" s="337"/>
      <c r="N27" s="335"/>
      <c r="O27" s="338"/>
    </row>
    <row r="28" spans="1:15" ht="15.75" x14ac:dyDescent="0.25">
      <c r="A28" s="13" t="s">
        <v>21</v>
      </c>
      <c r="B28" s="331"/>
      <c r="C28" s="332"/>
      <c r="D28" s="332"/>
      <c r="E28" s="332"/>
      <c r="F28" s="332"/>
      <c r="G28" s="332"/>
      <c r="H28" s="332"/>
      <c r="I28" s="333"/>
      <c r="J28" s="334"/>
      <c r="K28" s="335"/>
      <c r="L28" s="336">
        <f t="shared" si="0"/>
        <v>0</v>
      </c>
      <c r="M28" s="337"/>
      <c r="N28" s="335"/>
      <c r="O28" s="338"/>
    </row>
    <row r="29" spans="1:15" ht="31.5" x14ac:dyDescent="0.25">
      <c r="A29" s="13" t="s">
        <v>22</v>
      </c>
      <c r="B29" s="331">
        <v>288</v>
      </c>
      <c r="C29" s="332">
        <v>120</v>
      </c>
      <c r="D29" s="332">
        <v>7</v>
      </c>
      <c r="E29" s="332"/>
      <c r="F29" s="332">
        <v>500</v>
      </c>
      <c r="G29" s="332">
        <v>680</v>
      </c>
      <c r="H29" s="332">
        <v>150</v>
      </c>
      <c r="I29" s="333">
        <v>420</v>
      </c>
      <c r="J29" s="334"/>
      <c r="K29" s="335"/>
      <c r="L29" s="336">
        <f t="shared" si="0"/>
        <v>0</v>
      </c>
      <c r="M29" s="337"/>
      <c r="N29" s="335"/>
      <c r="O29" s="338">
        <v>1035</v>
      </c>
    </row>
    <row r="30" spans="1:15" ht="15.75" x14ac:dyDescent="0.25">
      <c r="A30" s="13" t="s">
        <v>23</v>
      </c>
      <c r="B30" s="331"/>
      <c r="C30" s="332"/>
      <c r="D30" s="332"/>
      <c r="E30" s="332"/>
      <c r="F30" s="332"/>
      <c r="G30" s="332"/>
      <c r="H30" s="332"/>
      <c r="I30" s="333"/>
      <c r="J30" s="334"/>
      <c r="K30" s="335"/>
      <c r="L30" s="336">
        <f t="shared" si="0"/>
        <v>0</v>
      </c>
      <c r="M30" s="337"/>
      <c r="N30" s="335"/>
      <c r="O30" s="338"/>
    </row>
    <row r="31" spans="1:15" ht="19.899999999999999" customHeight="1" x14ac:dyDescent="0.25">
      <c r="A31" s="13" t="s">
        <v>24</v>
      </c>
      <c r="B31" s="331"/>
      <c r="C31" s="332"/>
      <c r="D31" s="332"/>
      <c r="E31" s="332"/>
      <c r="F31" s="332"/>
      <c r="G31" s="332"/>
      <c r="H31" s="332"/>
      <c r="I31" s="333"/>
      <c r="J31" s="334"/>
      <c r="K31" s="335"/>
      <c r="L31" s="336">
        <f t="shared" si="0"/>
        <v>0</v>
      </c>
      <c r="M31" s="337"/>
      <c r="N31" s="335"/>
      <c r="O31" s="338"/>
    </row>
    <row r="32" spans="1:15" ht="15.75" x14ac:dyDescent="0.25">
      <c r="A32" s="13" t="s">
        <v>25</v>
      </c>
      <c r="B32" s="331"/>
      <c r="C32" s="332"/>
      <c r="D32" s="332"/>
      <c r="E32" s="332"/>
      <c r="F32" s="332"/>
      <c r="G32" s="332"/>
      <c r="H32" s="332"/>
      <c r="I32" s="333"/>
      <c r="J32" s="334"/>
      <c r="K32" s="335"/>
      <c r="L32" s="336">
        <f t="shared" si="0"/>
        <v>0</v>
      </c>
      <c r="M32" s="337"/>
      <c r="N32" s="335"/>
      <c r="O32" s="338"/>
    </row>
    <row r="33" spans="1:15" ht="18.600000000000001" customHeight="1" x14ac:dyDescent="0.25">
      <c r="A33" s="13" t="s">
        <v>26</v>
      </c>
      <c r="B33" s="331"/>
      <c r="C33" s="332"/>
      <c r="D33" s="332"/>
      <c r="E33" s="332"/>
      <c r="F33" s="332"/>
      <c r="G33" s="332"/>
      <c r="H33" s="332"/>
      <c r="I33" s="333"/>
      <c r="J33" s="334"/>
      <c r="K33" s="335"/>
      <c r="L33" s="336">
        <f t="shared" si="0"/>
        <v>0</v>
      </c>
      <c r="M33" s="337"/>
      <c r="N33" s="335"/>
      <c r="O33" s="338"/>
    </row>
    <row r="34" spans="1:15" ht="16.149999999999999" customHeight="1" x14ac:dyDescent="0.25">
      <c r="A34" s="13" t="s">
        <v>27</v>
      </c>
      <c r="B34" s="331"/>
      <c r="C34" s="332"/>
      <c r="D34" s="332"/>
      <c r="E34" s="332"/>
      <c r="F34" s="332"/>
      <c r="G34" s="332"/>
      <c r="H34" s="332"/>
      <c r="I34" s="333"/>
      <c r="J34" s="334"/>
      <c r="K34" s="335"/>
      <c r="L34" s="336">
        <f t="shared" si="0"/>
        <v>0</v>
      </c>
      <c r="M34" s="337"/>
      <c r="N34" s="335"/>
      <c r="O34" s="338"/>
    </row>
    <row r="35" spans="1:15" ht="15.75" x14ac:dyDescent="0.25">
      <c r="A35" s="13" t="s">
        <v>28</v>
      </c>
      <c r="B35" s="331"/>
      <c r="C35" s="332"/>
      <c r="D35" s="332"/>
      <c r="E35" s="332"/>
      <c r="F35" s="332"/>
      <c r="G35" s="332"/>
      <c r="H35" s="332"/>
      <c r="I35" s="333"/>
      <c r="J35" s="334"/>
      <c r="K35" s="335"/>
      <c r="L35" s="336">
        <f t="shared" si="0"/>
        <v>0</v>
      </c>
      <c r="M35" s="337"/>
      <c r="N35" s="335"/>
      <c r="O35" s="338"/>
    </row>
    <row r="36" spans="1:15" ht="15.75" x14ac:dyDescent="0.25">
      <c r="A36" s="13" t="s">
        <v>29</v>
      </c>
      <c r="B36" s="331"/>
      <c r="C36" s="332"/>
      <c r="D36" s="332"/>
      <c r="E36" s="332"/>
      <c r="F36" s="332"/>
      <c r="G36" s="332"/>
      <c r="H36" s="332"/>
      <c r="I36" s="333"/>
      <c r="J36" s="334"/>
      <c r="K36" s="335"/>
      <c r="L36" s="336">
        <f t="shared" si="0"/>
        <v>0</v>
      </c>
      <c r="M36" s="337"/>
      <c r="N36" s="335"/>
      <c r="O36" s="338"/>
    </row>
    <row r="37" spans="1:15" ht="19.899999999999999" customHeight="1" x14ac:dyDescent="0.25">
      <c r="A37" s="13" t="s">
        <v>30</v>
      </c>
      <c r="B37" s="331"/>
      <c r="C37" s="332"/>
      <c r="D37" s="332"/>
      <c r="E37" s="332"/>
      <c r="F37" s="332"/>
      <c r="G37" s="332"/>
      <c r="H37" s="332"/>
      <c r="I37" s="333"/>
      <c r="J37" s="334"/>
      <c r="K37" s="335"/>
      <c r="L37" s="336">
        <f t="shared" si="0"/>
        <v>0</v>
      </c>
      <c r="M37" s="337"/>
      <c r="N37" s="335"/>
      <c r="O37" s="338"/>
    </row>
    <row r="38" spans="1:15" ht="15.75" x14ac:dyDescent="0.25">
      <c r="A38" s="13" t="s">
        <v>31</v>
      </c>
      <c r="B38" s="331"/>
      <c r="C38" s="332"/>
      <c r="D38" s="332"/>
      <c r="E38" s="332"/>
      <c r="F38" s="332"/>
      <c r="G38" s="332"/>
      <c r="H38" s="332"/>
      <c r="I38" s="333"/>
      <c r="J38" s="334"/>
      <c r="K38" s="335"/>
      <c r="L38" s="336">
        <f t="shared" si="0"/>
        <v>0</v>
      </c>
      <c r="M38" s="337"/>
      <c r="N38" s="335"/>
      <c r="O38" s="338"/>
    </row>
    <row r="39" spans="1:15" ht="31.5" x14ac:dyDescent="0.25">
      <c r="A39" s="13" t="s">
        <v>32</v>
      </c>
      <c r="B39" s="331"/>
      <c r="C39" s="332"/>
      <c r="D39" s="332"/>
      <c r="E39" s="332"/>
      <c r="F39" s="332"/>
      <c r="G39" s="332"/>
      <c r="H39" s="332"/>
      <c r="I39" s="333"/>
      <c r="J39" s="334"/>
      <c r="K39" s="335"/>
      <c r="L39" s="336">
        <f t="shared" si="0"/>
        <v>0</v>
      </c>
      <c r="M39" s="337"/>
      <c r="N39" s="335"/>
      <c r="O39" s="338"/>
    </row>
    <row r="40" spans="1:15" ht="15.75" x14ac:dyDescent="0.25">
      <c r="A40" s="13" t="s">
        <v>33</v>
      </c>
      <c r="B40" s="331"/>
      <c r="C40" s="332"/>
      <c r="D40" s="332"/>
      <c r="E40" s="332"/>
      <c r="F40" s="332"/>
      <c r="G40" s="332"/>
      <c r="H40" s="332"/>
      <c r="I40" s="333"/>
      <c r="J40" s="334"/>
      <c r="K40" s="335"/>
      <c r="L40" s="336">
        <f t="shared" si="0"/>
        <v>0</v>
      </c>
      <c r="M40" s="337"/>
      <c r="N40" s="335"/>
      <c r="O40" s="338"/>
    </row>
    <row r="41" spans="1:15" ht="15.75" x14ac:dyDescent="0.25">
      <c r="A41" s="13" t="s">
        <v>34</v>
      </c>
      <c r="B41" s="331"/>
      <c r="C41" s="332"/>
      <c r="D41" s="332"/>
      <c r="E41" s="332"/>
      <c r="F41" s="332"/>
      <c r="G41" s="332">
        <v>160</v>
      </c>
      <c r="H41" s="332"/>
      <c r="I41" s="333">
        <v>160</v>
      </c>
      <c r="J41" s="334"/>
      <c r="K41" s="335"/>
      <c r="L41" s="336">
        <f t="shared" si="0"/>
        <v>0</v>
      </c>
      <c r="M41" s="337"/>
      <c r="N41" s="335"/>
      <c r="O41" s="338">
        <v>1280</v>
      </c>
    </row>
    <row r="42" spans="1:15" ht="15.6" customHeight="1" x14ac:dyDescent="0.25">
      <c r="A42" s="13" t="s">
        <v>35</v>
      </c>
      <c r="B42" s="331"/>
      <c r="C42" s="332"/>
      <c r="D42" s="332"/>
      <c r="E42" s="332"/>
      <c r="F42" s="332"/>
      <c r="G42" s="332"/>
      <c r="H42" s="332"/>
      <c r="I42" s="333"/>
      <c r="J42" s="334"/>
      <c r="K42" s="335"/>
      <c r="L42" s="336">
        <f t="shared" si="0"/>
        <v>0</v>
      </c>
      <c r="M42" s="337"/>
      <c r="N42" s="335"/>
      <c r="O42" s="338"/>
    </row>
    <row r="43" spans="1:15" ht="15.75" x14ac:dyDescent="0.25">
      <c r="A43" s="13" t="s">
        <v>36</v>
      </c>
      <c r="B43" s="331"/>
      <c r="C43" s="332"/>
      <c r="D43" s="332"/>
      <c r="E43" s="332"/>
      <c r="F43" s="332"/>
      <c r="G43" s="332">
        <v>1240</v>
      </c>
      <c r="H43" s="332"/>
      <c r="I43" s="333">
        <v>150</v>
      </c>
      <c r="J43" s="334"/>
      <c r="K43" s="335"/>
      <c r="L43" s="336">
        <f t="shared" si="0"/>
        <v>0</v>
      </c>
      <c r="M43" s="337"/>
      <c r="N43" s="335"/>
      <c r="O43" s="338">
        <v>810</v>
      </c>
    </row>
    <row r="44" spans="1:15" ht="15.75" x14ac:dyDescent="0.25">
      <c r="A44" s="13" t="s">
        <v>37</v>
      </c>
      <c r="B44" s="331"/>
      <c r="C44" s="332"/>
      <c r="D44" s="332"/>
      <c r="E44" s="332"/>
      <c r="F44" s="332"/>
      <c r="G44" s="332"/>
      <c r="H44" s="332"/>
      <c r="I44" s="333"/>
      <c r="J44" s="334"/>
      <c r="K44" s="335"/>
      <c r="L44" s="336">
        <f t="shared" si="0"/>
        <v>0</v>
      </c>
      <c r="M44" s="337"/>
      <c r="N44" s="335"/>
      <c r="O44" s="338"/>
    </row>
    <row r="45" spans="1:15" ht="15.75" x14ac:dyDescent="0.25">
      <c r="A45" s="13" t="s">
        <v>38</v>
      </c>
      <c r="B45" s="331">
        <v>2098</v>
      </c>
      <c r="C45" s="332"/>
      <c r="D45" s="332">
        <v>29</v>
      </c>
      <c r="E45" s="332"/>
      <c r="F45" s="332"/>
      <c r="G45" s="332">
        <v>1110</v>
      </c>
      <c r="H45" s="332"/>
      <c r="I45" s="333">
        <v>800</v>
      </c>
      <c r="J45" s="334"/>
      <c r="K45" s="335"/>
      <c r="L45" s="336">
        <f t="shared" si="0"/>
        <v>0</v>
      </c>
      <c r="M45" s="337"/>
      <c r="N45" s="335"/>
      <c r="O45" s="338">
        <v>2327</v>
      </c>
    </row>
    <row r="46" spans="1:15" ht="15" customHeight="1" x14ac:dyDescent="0.25">
      <c r="A46" s="13" t="s">
        <v>39</v>
      </c>
      <c r="B46" s="331"/>
      <c r="C46" s="332"/>
      <c r="D46" s="332"/>
      <c r="E46" s="332"/>
      <c r="F46" s="332"/>
      <c r="G46" s="332"/>
      <c r="H46" s="332"/>
      <c r="I46" s="333"/>
      <c r="J46" s="334"/>
      <c r="K46" s="335"/>
      <c r="L46" s="336">
        <f t="shared" si="0"/>
        <v>0</v>
      </c>
      <c r="M46" s="337"/>
      <c r="N46" s="335"/>
      <c r="O46" s="338"/>
    </row>
    <row r="47" spans="1:15" ht="36" customHeight="1" x14ac:dyDescent="0.25">
      <c r="A47" s="13" t="s">
        <v>40</v>
      </c>
      <c r="B47" s="331"/>
      <c r="C47" s="332"/>
      <c r="D47" s="332"/>
      <c r="E47" s="332"/>
      <c r="F47" s="332"/>
      <c r="G47" s="332"/>
      <c r="H47" s="332"/>
      <c r="I47" s="333"/>
      <c r="J47" s="334"/>
      <c r="K47" s="335"/>
      <c r="L47" s="336">
        <f t="shared" si="0"/>
        <v>0</v>
      </c>
      <c r="M47" s="337"/>
      <c r="N47" s="335"/>
      <c r="O47" s="338"/>
    </row>
    <row r="48" spans="1:15" ht="18.600000000000001" customHeight="1" x14ac:dyDescent="0.25">
      <c r="A48" s="13" t="s">
        <v>41</v>
      </c>
      <c r="B48" s="331"/>
      <c r="C48" s="332"/>
      <c r="D48" s="332"/>
      <c r="E48" s="332"/>
      <c r="F48" s="332"/>
      <c r="G48" s="332"/>
      <c r="H48" s="332"/>
      <c r="I48" s="333"/>
      <c r="J48" s="334"/>
      <c r="K48" s="335"/>
      <c r="L48" s="336">
        <f t="shared" si="0"/>
        <v>0</v>
      </c>
      <c r="M48" s="337"/>
      <c r="N48" s="335"/>
      <c r="O48" s="338"/>
    </row>
    <row r="49" spans="1:15" ht="39" customHeight="1" x14ac:dyDescent="0.25">
      <c r="A49" s="13" t="s">
        <v>71</v>
      </c>
      <c r="B49" s="331"/>
      <c r="C49" s="332"/>
      <c r="D49" s="332"/>
      <c r="E49" s="332"/>
      <c r="F49" s="332"/>
      <c r="G49" s="332"/>
      <c r="H49" s="332"/>
      <c r="I49" s="333"/>
      <c r="J49" s="334"/>
      <c r="K49" s="335"/>
      <c r="L49" s="336">
        <f t="shared" si="0"/>
        <v>0</v>
      </c>
      <c r="M49" s="337"/>
      <c r="N49" s="335"/>
      <c r="O49" s="338"/>
    </row>
    <row r="50" spans="1:15" ht="19.899999999999999" customHeight="1" x14ac:dyDescent="0.25">
      <c r="A50" s="13" t="s">
        <v>42</v>
      </c>
      <c r="B50" s="331"/>
      <c r="C50" s="332"/>
      <c r="D50" s="332"/>
      <c r="E50" s="332"/>
      <c r="F50" s="332"/>
      <c r="G50" s="332"/>
      <c r="H50" s="332"/>
      <c r="I50" s="333"/>
      <c r="J50" s="334"/>
      <c r="K50" s="335"/>
      <c r="L50" s="336">
        <f t="shared" si="0"/>
        <v>0</v>
      </c>
      <c r="M50" s="337"/>
      <c r="N50" s="335"/>
      <c r="O50" s="338"/>
    </row>
    <row r="51" spans="1:15" ht="19.899999999999999" customHeight="1" x14ac:dyDescent="0.25">
      <c r="A51" s="13" t="s">
        <v>43</v>
      </c>
      <c r="B51" s="331"/>
      <c r="C51" s="332"/>
      <c r="D51" s="332"/>
      <c r="E51" s="332"/>
      <c r="F51" s="332"/>
      <c r="G51" s="332"/>
      <c r="H51" s="332"/>
      <c r="I51" s="333"/>
      <c r="J51" s="334"/>
      <c r="K51" s="335"/>
      <c r="L51" s="336">
        <f t="shared" si="0"/>
        <v>0</v>
      </c>
      <c r="M51" s="337"/>
      <c r="N51" s="335"/>
      <c r="O51" s="338"/>
    </row>
    <row r="52" spans="1:15" ht="15.75" x14ac:dyDescent="0.25">
      <c r="A52" s="13" t="s">
        <v>44</v>
      </c>
      <c r="B52" s="331"/>
      <c r="C52" s="332"/>
      <c r="D52" s="332"/>
      <c r="E52" s="332"/>
      <c r="F52" s="332"/>
      <c r="G52" s="332"/>
      <c r="H52" s="332"/>
      <c r="I52" s="333"/>
      <c r="J52" s="334"/>
      <c r="K52" s="335"/>
      <c r="L52" s="336">
        <f t="shared" si="0"/>
        <v>0</v>
      </c>
      <c r="M52" s="337"/>
      <c r="N52" s="335"/>
      <c r="O52" s="338"/>
    </row>
    <row r="53" spans="1:15" ht="15.75" x14ac:dyDescent="0.25">
      <c r="A53" s="13" t="s">
        <v>45</v>
      </c>
      <c r="B53" s="331"/>
      <c r="C53" s="332"/>
      <c r="D53" s="332"/>
      <c r="E53" s="332"/>
      <c r="F53" s="332"/>
      <c r="G53" s="332"/>
      <c r="H53" s="332"/>
      <c r="I53" s="333"/>
      <c r="J53" s="334"/>
      <c r="K53" s="335"/>
      <c r="L53" s="336">
        <f t="shared" si="0"/>
        <v>0</v>
      </c>
      <c r="M53" s="337"/>
      <c r="N53" s="335"/>
      <c r="O53" s="338"/>
    </row>
    <row r="54" spans="1:15" ht="15.75" x14ac:dyDescent="0.25">
      <c r="A54" s="13" t="s">
        <v>46</v>
      </c>
      <c r="B54" s="331"/>
      <c r="C54" s="332"/>
      <c r="D54" s="332"/>
      <c r="E54" s="332"/>
      <c r="F54" s="332"/>
      <c r="G54" s="332"/>
      <c r="H54" s="332"/>
      <c r="I54" s="333"/>
      <c r="J54" s="334"/>
      <c r="K54" s="335"/>
      <c r="L54" s="336">
        <f t="shared" si="0"/>
        <v>0</v>
      </c>
      <c r="M54" s="337"/>
      <c r="N54" s="335"/>
      <c r="O54" s="338"/>
    </row>
    <row r="55" spans="1:15" ht="31.5" x14ac:dyDescent="0.25">
      <c r="A55" s="13" t="s">
        <v>47</v>
      </c>
      <c r="B55" s="331"/>
      <c r="C55" s="332"/>
      <c r="D55" s="332"/>
      <c r="E55" s="332"/>
      <c r="F55" s="332"/>
      <c r="G55" s="332"/>
      <c r="H55" s="332"/>
      <c r="I55" s="333"/>
      <c r="J55" s="334"/>
      <c r="K55" s="335"/>
      <c r="L55" s="336">
        <f t="shared" si="0"/>
        <v>0</v>
      </c>
      <c r="M55" s="337"/>
      <c r="N55" s="335"/>
      <c r="O55" s="338"/>
    </row>
    <row r="56" spans="1:15" ht="15.75" x14ac:dyDescent="0.25">
      <c r="A56" s="13" t="s">
        <v>48</v>
      </c>
      <c r="B56" s="331"/>
      <c r="C56" s="332"/>
      <c r="D56" s="332"/>
      <c r="E56" s="332"/>
      <c r="F56" s="332"/>
      <c r="G56" s="332"/>
      <c r="H56" s="332"/>
      <c r="I56" s="333"/>
      <c r="J56" s="334"/>
      <c r="K56" s="335"/>
      <c r="L56" s="336">
        <f t="shared" si="0"/>
        <v>0</v>
      </c>
      <c r="M56" s="337"/>
      <c r="N56" s="335"/>
      <c r="O56" s="338"/>
    </row>
    <row r="57" spans="1:15" ht="15.75" x14ac:dyDescent="0.25">
      <c r="A57" s="13" t="s">
        <v>49</v>
      </c>
      <c r="B57" s="331"/>
      <c r="C57" s="332"/>
      <c r="D57" s="332"/>
      <c r="E57" s="332"/>
      <c r="F57" s="332"/>
      <c r="G57" s="332"/>
      <c r="H57" s="332"/>
      <c r="I57" s="333"/>
      <c r="J57" s="334"/>
      <c r="K57" s="335"/>
      <c r="L57" s="336">
        <f t="shared" si="0"/>
        <v>0</v>
      </c>
      <c r="M57" s="337"/>
      <c r="N57" s="335"/>
      <c r="O57" s="338"/>
    </row>
    <row r="58" spans="1:15" ht="15.75" x14ac:dyDescent="0.25">
      <c r="A58" s="13" t="s">
        <v>50</v>
      </c>
      <c r="B58" s="331"/>
      <c r="C58" s="332"/>
      <c r="D58" s="332"/>
      <c r="E58" s="332"/>
      <c r="F58" s="332"/>
      <c r="G58" s="332"/>
      <c r="H58" s="332"/>
      <c r="I58" s="333"/>
      <c r="J58" s="334"/>
      <c r="K58" s="335"/>
      <c r="L58" s="336">
        <f t="shared" si="0"/>
        <v>0</v>
      </c>
      <c r="M58" s="337"/>
      <c r="N58" s="335"/>
      <c r="O58" s="338"/>
    </row>
    <row r="59" spans="1:15" ht="15.75" x14ac:dyDescent="0.25">
      <c r="A59" s="13" t="s">
        <v>51</v>
      </c>
      <c r="B59" s="331"/>
      <c r="C59" s="332"/>
      <c r="D59" s="332"/>
      <c r="E59" s="332"/>
      <c r="F59" s="332"/>
      <c r="G59" s="332"/>
      <c r="H59" s="332"/>
      <c r="I59" s="333"/>
      <c r="J59" s="334"/>
      <c r="K59" s="335"/>
      <c r="L59" s="336">
        <f t="shared" si="0"/>
        <v>0</v>
      </c>
      <c r="M59" s="337"/>
      <c r="N59" s="335"/>
      <c r="O59" s="338"/>
    </row>
    <row r="60" spans="1:15" ht="31.5" x14ac:dyDescent="0.25">
      <c r="A60" s="13" t="s">
        <v>52</v>
      </c>
      <c r="B60" s="331"/>
      <c r="C60" s="332"/>
      <c r="D60" s="332"/>
      <c r="E60" s="332"/>
      <c r="F60" s="332"/>
      <c r="G60" s="332"/>
      <c r="H60" s="332"/>
      <c r="I60" s="333"/>
      <c r="J60" s="334"/>
      <c r="K60" s="335"/>
      <c r="L60" s="336">
        <f t="shared" si="0"/>
        <v>0</v>
      </c>
      <c r="M60" s="337"/>
      <c r="N60" s="335"/>
      <c r="O60" s="338"/>
    </row>
    <row r="61" spans="1:15" ht="15.75" x14ac:dyDescent="0.25">
      <c r="A61" s="13" t="s">
        <v>53</v>
      </c>
      <c r="B61" s="331"/>
      <c r="C61" s="332"/>
      <c r="D61" s="332"/>
      <c r="E61" s="332"/>
      <c r="F61" s="332"/>
      <c r="G61" s="332"/>
      <c r="H61" s="332"/>
      <c r="I61" s="333"/>
      <c r="J61" s="334"/>
      <c r="K61" s="335"/>
      <c r="L61" s="336">
        <f t="shared" si="0"/>
        <v>0</v>
      </c>
      <c r="M61" s="337"/>
      <c r="N61" s="335"/>
      <c r="O61" s="338"/>
    </row>
    <row r="62" spans="1:15" ht="15.75" x14ac:dyDescent="0.25">
      <c r="A62" s="13" t="s">
        <v>54</v>
      </c>
      <c r="B62" s="331"/>
      <c r="C62" s="332">
        <v>205</v>
      </c>
      <c r="D62" s="332"/>
      <c r="E62" s="332"/>
      <c r="F62" s="332">
        <v>1988</v>
      </c>
      <c r="G62" s="332">
        <v>3070</v>
      </c>
      <c r="H62" s="332">
        <v>595</v>
      </c>
      <c r="I62" s="333">
        <v>2035</v>
      </c>
      <c r="J62" s="334"/>
      <c r="K62" s="335"/>
      <c r="L62" s="336">
        <f t="shared" si="0"/>
        <v>0</v>
      </c>
      <c r="M62" s="337"/>
      <c r="N62" s="335"/>
      <c r="O62" s="338">
        <v>5873</v>
      </c>
    </row>
    <row r="63" spans="1:15" ht="33.75" customHeight="1" x14ac:dyDescent="0.25">
      <c r="A63" s="13" t="s">
        <v>55</v>
      </c>
      <c r="B63" s="331"/>
      <c r="C63" s="332"/>
      <c r="D63" s="332"/>
      <c r="E63" s="332"/>
      <c r="F63" s="332"/>
      <c r="G63" s="332"/>
      <c r="H63" s="332"/>
      <c r="I63" s="333"/>
      <c r="J63" s="334"/>
      <c r="K63" s="335"/>
      <c r="L63" s="336">
        <f t="shared" si="0"/>
        <v>0</v>
      </c>
      <c r="M63" s="337"/>
      <c r="N63" s="335"/>
      <c r="O63" s="338"/>
    </row>
    <row r="64" spans="1:15" ht="15.75" x14ac:dyDescent="0.25">
      <c r="A64" s="13" t="s">
        <v>56</v>
      </c>
      <c r="B64" s="331"/>
      <c r="C64" s="332"/>
      <c r="D64" s="332"/>
      <c r="E64" s="332"/>
      <c r="F64" s="332"/>
      <c r="G64" s="332"/>
      <c r="H64" s="332"/>
      <c r="I64" s="333"/>
      <c r="J64" s="334"/>
      <c r="K64" s="335"/>
      <c r="L64" s="336">
        <f t="shared" si="0"/>
        <v>0</v>
      </c>
      <c r="M64" s="337"/>
      <c r="N64" s="335"/>
      <c r="O64" s="338"/>
    </row>
    <row r="65" spans="1:15" ht="15.75" x14ac:dyDescent="0.25">
      <c r="A65" s="13" t="s">
        <v>57</v>
      </c>
      <c r="B65" s="331"/>
      <c r="C65" s="332"/>
      <c r="D65" s="332"/>
      <c r="E65" s="332"/>
      <c r="F65" s="332"/>
      <c r="G65" s="332"/>
      <c r="H65" s="332"/>
      <c r="I65" s="333"/>
      <c r="J65" s="334"/>
      <c r="K65" s="335"/>
      <c r="L65" s="336">
        <f t="shared" si="0"/>
        <v>0</v>
      </c>
      <c r="M65" s="337"/>
      <c r="N65" s="335"/>
      <c r="O65" s="338">
        <v>1300</v>
      </c>
    </row>
    <row r="66" spans="1:15" ht="31.5" x14ac:dyDescent="0.25">
      <c r="A66" s="13" t="s">
        <v>58</v>
      </c>
      <c r="B66" s="331"/>
      <c r="C66" s="332"/>
      <c r="D66" s="332"/>
      <c r="E66" s="332"/>
      <c r="F66" s="332"/>
      <c r="G66" s="332"/>
      <c r="H66" s="332"/>
      <c r="I66" s="333"/>
      <c r="J66" s="334"/>
      <c r="K66" s="335"/>
      <c r="L66" s="336">
        <f t="shared" si="0"/>
        <v>0</v>
      </c>
      <c r="M66" s="337"/>
      <c r="N66" s="335"/>
      <c r="O66" s="338"/>
    </row>
    <row r="67" spans="1:15" ht="15.75" x14ac:dyDescent="0.25">
      <c r="A67" s="13" t="s">
        <v>59</v>
      </c>
      <c r="B67" s="331"/>
      <c r="C67" s="332"/>
      <c r="D67" s="332"/>
      <c r="E67" s="332"/>
      <c r="F67" s="332"/>
      <c r="G67" s="332"/>
      <c r="H67" s="332"/>
      <c r="I67" s="333"/>
      <c r="J67" s="334"/>
      <c r="K67" s="335"/>
      <c r="L67" s="336">
        <f t="shared" si="0"/>
        <v>0</v>
      </c>
      <c r="M67" s="337"/>
      <c r="N67" s="335"/>
      <c r="O67" s="338"/>
    </row>
    <row r="68" spans="1:15" ht="15.75" x14ac:dyDescent="0.25">
      <c r="A68" s="13" t="s">
        <v>60</v>
      </c>
      <c r="B68" s="331"/>
      <c r="C68" s="332"/>
      <c r="D68" s="332"/>
      <c r="E68" s="332"/>
      <c r="F68" s="332"/>
      <c r="G68" s="332">
        <v>100</v>
      </c>
      <c r="H68" s="332"/>
      <c r="I68" s="333">
        <v>400</v>
      </c>
      <c r="J68" s="334"/>
      <c r="K68" s="335"/>
      <c r="L68" s="336">
        <f t="shared" si="0"/>
        <v>0</v>
      </c>
      <c r="M68" s="337"/>
      <c r="N68" s="335"/>
      <c r="O68" s="338">
        <v>400</v>
      </c>
    </row>
    <row r="69" spans="1:15" ht="21" customHeight="1" x14ac:dyDescent="0.25">
      <c r="A69" s="13" t="s">
        <v>61</v>
      </c>
      <c r="B69" s="331"/>
      <c r="C69" s="332"/>
      <c r="D69" s="332"/>
      <c r="E69" s="332"/>
      <c r="F69" s="332"/>
      <c r="G69" s="332"/>
      <c r="H69" s="332"/>
      <c r="I69" s="333"/>
      <c r="J69" s="334"/>
      <c r="K69" s="335"/>
      <c r="L69" s="336">
        <f t="shared" si="0"/>
        <v>0</v>
      </c>
      <c r="M69" s="337"/>
      <c r="N69" s="335"/>
      <c r="O69" s="338"/>
    </row>
    <row r="70" spans="1:15" ht="15.75" x14ac:dyDescent="0.25">
      <c r="A70" s="13" t="s">
        <v>62</v>
      </c>
      <c r="B70" s="331"/>
      <c r="C70" s="332"/>
      <c r="D70" s="332"/>
      <c r="E70" s="332"/>
      <c r="F70" s="332"/>
      <c r="G70" s="332"/>
      <c r="H70" s="332"/>
      <c r="I70" s="333"/>
      <c r="J70" s="334"/>
      <c r="K70" s="335"/>
      <c r="L70" s="336">
        <f t="shared" si="0"/>
        <v>0</v>
      </c>
      <c r="M70" s="337"/>
      <c r="N70" s="335"/>
      <c r="O70" s="338"/>
    </row>
    <row r="71" spans="1:15" ht="15.75" x14ac:dyDescent="0.25">
      <c r="A71" s="13" t="s">
        <v>63</v>
      </c>
      <c r="B71" s="331"/>
      <c r="C71" s="332"/>
      <c r="D71" s="332"/>
      <c r="E71" s="332"/>
      <c r="F71" s="332"/>
      <c r="G71" s="332"/>
      <c r="H71" s="332"/>
      <c r="I71" s="333">
        <v>100</v>
      </c>
      <c r="J71" s="334"/>
      <c r="K71" s="335"/>
      <c r="L71" s="336">
        <f t="shared" si="0"/>
        <v>0</v>
      </c>
      <c r="M71" s="337"/>
      <c r="N71" s="335"/>
      <c r="O71" s="338">
        <v>300</v>
      </c>
    </row>
    <row r="72" spans="1:15" ht="31.5" x14ac:dyDescent="0.25">
      <c r="A72" s="13" t="s">
        <v>64</v>
      </c>
      <c r="B72" s="331"/>
      <c r="C72" s="332"/>
      <c r="D72" s="332"/>
      <c r="E72" s="332"/>
      <c r="F72" s="332"/>
      <c r="G72" s="332"/>
      <c r="H72" s="332"/>
      <c r="I72" s="333"/>
      <c r="J72" s="334"/>
      <c r="K72" s="335"/>
      <c r="L72" s="336">
        <f t="shared" si="0"/>
        <v>0</v>
      </c>
      <c r="M72" s="337">
        <v>1900</v>
      </c>
      <c r="N72" s="335"/>
      <c r="O72" s="338"/>
    </row>
    <row r="73" spans="1:15" ht="32.25" thickBot="1" x14ac:dyDescent="0.3">
      <c r="A73" s="314" t="s">
        <v>65</v>
      </c>
      <c r="B73" s="339"/>
      <c r="C73" s="340"/>
      <c r="D73" s="340"/>
      <c r="E73" s="340"/>
      <c r="F73" s="340"/>
      <c r="G73" s="340"/>
      <c r="H73" s="340"/>
      <c r="I73" s="341"/>
      <c r="J73" s="342"/>
      <c r="K73" s="343"/>
      <c r="L73" s="344">
        <f t="shared" si="0"/>
        <v>0</v>
      </c>
      <c r="M73" s="345"/>
      <c r="N73" s="346"/>
      <c r="O73" s="347"/>
    </row>
    <row r="74" spans="1:15" ht="35.450000000000003" customHeight="1" thickBot="1" x14ac:dyDescent="0.3">
      <c r="A74" s="348" t="s">
        <v>66</v>
      </c>
      <c r="B74" s="349">
        <f>SUM(B11:B73)</f>
        <v>2386</v>
      </c>
      <c r="C74" s="350">
        <f t="shared" ref="C74:O74" si="1">SUM(C11:C73)</f>
        <v>325</v>
      </c>
      <c r="D74" s="350">
        <f t="shared" si="1"/>
        <v>36</v>
      </c>
      <c r="E74" s="350">
        <f t="shared" si="1"/>
        <v>0</v>
      </c>
      <c r="F74" s="350">
        <f t="shared" si="1"/>
        <v>2488</v>
      </c>
      <c r="G74" s="350">
        <f t="shared" si="1"/>
        <v>7840</v>
      </c>
      <c r="H74" s="350">
        <f t="shared" si="1"/>
        <v>745</v>
      </c>
      <c r="I74" s="351">
        <f t="shared" si="1"/>
        <v>4775</v>
      </c>
      <c r="J74" s="352">
        <f t="shared" si="1"/>
        <v>0</v>
      </c>
      <c r="K74" s="353">
        <f t="shared" si="1"/>
        <v>0</v>
      </c>
      <c r="L74" s="354">
        <f t="shared" si="1"/>
        <v>0</v>
      </c>
      <c r="M74" s="350">
        <f t="shared" si="1"/>
        <v>1900</v>
      </c>
      <c r="N74" s="350">
        <f t="shared" si="1"/>
        <v>0</v>
      </c>
      <c r="O74" s="355">
        <f t="shared" si="1"/>
        <v>17158</v>
      </c>
    </row>
  </sheetData>
  <mergeCells count="18"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9" fitToHeight="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74"/>
  <sheetViews>
    <sheetView view="pageBreakPreview" topLeftCell="A63" zoomScale="98" zoomScaleNormal="60" zoomScaleSheetLayoutView="98" workbookViewId="0">
      <selection activeCell="C19" sqref="C19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12" t="s">
        <v>356</v>
      </c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</row>
    <row r="3" spans="1:15" ht="21" customHeight="1" x14ac:dyDescent="0.25">
      <c r="B3" s="413" t="s">
        <v>358</v>
      </c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</row>
    <row r="4" spans="1:15" ht="10.9" customHeight="1" thickBot="1" x14ac:dyDescent="0.3"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</row>
    <row r="5" spans="1:15" ht="15.6" customHeight="1" x14ac:dyDescent="0.25">
      <c r="A5" s="414" t="s">
        <v>354</v>
      </c>
      <c r="B5" s="417" t="s">
        <v>353</v>
      </c>
      <c r="C5" s="418"/>
      <c r="D5" s="418" t="s">
        <v>352</v>
      </c>
      <c r="E5" s="418"/>
      <c r="F5" s="418"/>
      <c r="G5" s="418" t="s">
        <v>351</v>
      </c>
      <c r="H5" s="418"/>
      <c r="I5" s="418"/>
      <c r="J5" s="418"/>
      <c r="K5" s="418"/>
      <c r="L5" s="418"/>
      <c r="M5" s="418"/>
      <c r="N5" s="418"/>
      <c r="O5" s="421"/>
    </row>
    <row r="6" spans="1:15" ht="28.9" customHeight="1" x14ac:dyDescent="0.25">
      <c r="A6" s="415"/>
      <c r="B6" s="419"/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2"/>
    </row>
    <row r="7" spans="1:15" ht="16.149999999999999" hidden="1" customHeight="1" x14ac:dyDescent="0.25">
      <c r="A7" s="415"/>
      <c r="B7" s="419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422"/>
    </row>
    <row r="8" spans="1:15" ht="31.15" hidden="1" customHeight="1" x14ac:dyDescent="0.25">
      <c r="A8" s="415"/>
      <c r="B8" s="419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2"/>
    </row>
    <row r="9" spans="1:15" ht="46.15" customHeight="1" x14ac:dyDescent="0.25">
      <c r="A9" s="415"/>
      <c r="B9" s="423" t="s">
        <v>350</v>
      </c>
      <c r="C9" s="425" t="s">
        <v>349</v>
      </c>
      <c r="D9" s="425" t="s">
        <v>348</v>
      </c>
      <c r="E9" s="425" t="s">
        <v>347</v>
      </c>
      <c r="F9" s="425" t="s">
        <v>346</v>
      </c>
      <c r="G9" s="425" t="s">
        <v>345</v>
      </c>
      <c r="H9" s="425" t="s">
        <v>344</v>
      </c>
      <c r="I9" s="425" t="s">
        <v>343</v>
      </c>
      <c r="J9" s="465" t="s">
        <v>342</v>
      </c>
      <c r="K9" s="466"/>
      <c r="L9" s="467"/>
      <c r="M9" s="425" t="s">
        <v>341</v>
      </c>
      <c r="N9" s="427" t="s">
        <v>340</v>
      </c>
      <c r="O9" s="429" t="s">
        <v>339</v>
      </c>
    </row>
    <row r="10" spans="1:15" ht="94.9" customHeight="1" thickBot="1" x14ac:dyDescent="0.3">
      <c r="A10" s="416"/>
      <c r="B10" s="424"/>
      <c r="C10" s="426"/>
      <c r="D10" s="426"/>
      <c r="E10" s="426"/>
      <c r="F10" s="426"/>
      <c r="G10" s="426"/>
      <c r="H10" s="426"/>
      <c r="I10" s="426"/>
      <c r="J10" s="321" t="s">
        <v>101</v>
      </c>
      <c r="K10" s="321" t="s">
        <v>102</v>
      </c>
      <c r="L10" s="321" t="s">
        <v>100</v>
      </c>
      <c r="M10" s="426"/>
      <c r="N10" s="428"/>
      <c r="O10" s="430"/>
    </row>
    <row r="11" spans="1:15" ht="17.45" customHeight="1" x14ac:dyDescent="0.25">
      <c r="A11" s="67" t="s">
        <v>4</v>
      </c>
      <c r="B11" s="332"/>
      <c r="C11" s="332"/>
      <c r="D11" s="332"/>
      <c r="E11" s="332"/>
      <c r="F11" s="332"/>
      <c r="G11" s="316"/>
      <c r="H11" s="332"/>
      <c r="I11" s="333">
        <v>500</v>
      </c>
      <c r="J11" s="326"/>
      <c r="K11" s="327"/>
      <c r="L11" s="328">
        <f>J11+K11</f>
        <v>0</v>
      </c>
      <c r="M11" s="356"/>
      <c r="N11" s="335"/>
      <c r="O11" s="357">
        <v>5485</v>
      </c>
    </row>
    <row r="12" spans="1:15" ht="15.75" x14ac:dyDescent="0.25">
      <c r="A12" s="19" t="s">
        <v>5</v>
      </c>
      <c r="B12" s="332"/>
      <c r="C12" s="332"/>
      <c r="D12" s="332"/>
      <c r="E12" s="332"/>
      <c r="F12" s="332"/>
      <c r="G12" s="316"/>
      <c r="H12" s="332"/>
      <c r="I12" s="333"/>
      <c r="J12" s="334"/>
      <c r="K12" s="335"/>
      <c r="L12" s="336">
        <f t="shared" ref="L12:L73" si="0">J12+K12</f>
        <v>0</v>
      </c>
      <c r="M12" s="356"/>
      <c r="N12" s="335"/>
      <c r="O12" s="41"/>
    </row>
    <row r="13" spans="1:15" ht="15.75" x14ac:dyDescent="0.25">
      <c r="A13" s="19" t="s">
        <v>6</v>
      </c>
      <c r="B13" s="332"/>
      <c r="C13" s="332"/>
      <c r="D13" s="332"/>
      <c r="E13" s="332"/>
      <c r="F13" s="332"/>
      <c r="G13" s="316"/>
      <c r="H13" s="332"/>
      <c r="I13" s="333"/>
      <c r="J13" s="334"/>
      <c r="K13" s="335"/>
      <c r="L13" s="336">
        <f t="shared" si="0"/>
        <v>0</v>
      </c>
      <c r="M13" s="356"/>
      <c r="N13" s="335"/>
      <c r="O13" s="41"/>
    </row>
    <row r="14" spans="1:15" ht="15.75" x14ac:dyDescent="0.25">
      <c r="A14" s="19" t="s">
        <v>7</v>
      </c>
      <c r="B14" s="332"/>
      <c r="C14" s="332"/>
      <c r="D14" s="332"/>
      <c r="E14" s="332"/>
      <c r="F14" s="332"/>
      <c r="G14" s="316"/>
      <c r="H14" s="332"/>
      <c r="I14" s="333"/>
      <c r="J14" s="334"/>
      <c r="K14" s="335"/>
      <c r="L14" s="336">
        <f t="shared" si="0"/>
        <v>0</v>
      </c>
      <c r="M14" s="356"/>
      <c r="N14" s="335"/>
      <c r="O14" s="41"/>
    </row>
    <row r="15" spans="1:15" ht="15.75" x14ac:dyDescent="0.25">
      <c r="A15" s="19" t="s">
        <v>8</v>
      </c>
      <c r="B15" s="332"/>
      <c r="C15" s="332"/>
      <c r="D15" s="332"/>
      <c r="E15" s="332"/>
      <c r="F15" s="332"/>
      <c r="G15" s="316"/>
      <c r="H15" s="332"/>
      <c r="I15" s="333"/>
      <c r="J15" s="334"/>
      <c r="K15" s="335"/>
      <c r="L15" s="336">
        <f t="shared" si="0"/>
        <v>0</v>
      </c>
      <c r="M15" s="356"/>
      <c r="N15" s="335"/>
      <c r="O15" s="41"/>
    </row>
    <row r="16" spans="1:15" ht="15.75" x14ac:dyDescent="0.25">
      <c r="A16" s="19" t="s">
        <v>9</v>
      </c>
      <c r="B16" s="332"/>
      <c r="C16" s="332"/>
      <c r="D16" s="332"/>
      <c r="E16" s="332"/>
      <c r="F16" s="332"/>
      <c r="G16" s="316"/>
      <c r="H16" s="332"/>
      <c r="I16" s="333"/>
      <c r="J16" s="334"/>
      <c r="K16" s="335"/>
      <c r="L16" s="336">
        <f t="shared" si="0"/>
        <v>0</v>
      </c>
      <c r="M16" s="356"/>
      <c r="N16" s="335"/>
      <c r="O16" s="41"/>
    </row>
    <row r="17" spans="1:15" ht="19.899999999999999" customHeight="1" x14ac:dyDescent="0.25">
      <c r="A17" s="19" t="s">
        <v>10</v>
      </c>
      <c r="B17" s="332"/>
      <c r="C17" s="332"/>
      <c r="D17" s="332"/>
      <c r="E17" s="332"/>
      <c r="F17" s="332"/>
      <c r="G17" s="316"/>
      <c r="H17" s="332"/>
      <c r="I17" s="333"/>
      <c r="J17" s="334"/>
      <c r="K17" s="335"/>
      <c r="L17" s="336">
        <f t="shared" si="0"/>
        <v>0</v>
      </c>
      <c r="M17" s="356"/>
      <c r="N17" s="335"/>
      <c r="O17" s="41"/>
    </row>
    <row r="18" spans="1:15" ht="21" customHeight="1" x14ac:dyDescent="0.25">
      <c r="A18" s="19" t="s">
        <v>11</v>
      </c>
      <c r="B18" s="332"/>
      <c r="C18" s="332"/>
      <c r="D18" s="332"/>
      <c r="E18" s="332"/>
      <c r="F18" s="332"/>
      <c r="G18" s="316"/>
      <c r="H18" s="332"/>
      <c r="I18" s="333"/>
      <c r="J18" s="334"/>
      <c r="K18" s="335"/>
      <c r="L18" s="336">
        <f t="shared" si="0"/>
        <v>0</v>
      </c>
      <c r="M18" s="356"/>
      <c r="N18" s="335"/>
      <c r="O18" s="41"/>
    </row>
    <row r="19" spans="1:15" ht="15.75" x14ac:dyDescent="0.25">
      <c r="A19" s="19" t="s">
        <v>12</v>
      </c>
      <c r="B19" s="332"/>
      <c r="C19" s="332"/>
      <c r="D19" s="332"/>
      <c r="E19" s="332"/>
      <c r="F19" s="332"/>
      <c r="G19" s="316"/>
      <c r="H19" s="332"/>
      <c r="I19" s="333"/>
      <c r="J19" s="334"/>
      <c r="K19" s="335"/>
      <c r="L19" s="336">
        <f t="shared" si="0"/>
        <v>0</v>
      </c>
      <c r="M19" s="356"/>
      <c r="N19" s="335"/>
      <c r="O19" s="41"/>
    </row>
    <row r="20" spans="1:15" ht="15.75" x14ac:dyDescent="0.25">
      <c r="A20" s="19" t="s">
        <v>13</v>
      </c>
      <c r="B20" s="332"/>
      <c r="C20" s="332"/>
      <c r="D20" s="332"/>
      <c r="E20" s="332"/>
      <c r="F20" s="332"/>
      <c r="G20" s="316"/>
      <c r="H20" s="332"/>
      <c r="I20" s="333">
        <v>150</v>
      </c>
      <c r="J20" s="334"/>
      <c r="K20" s="335"/>
      <c r="L20" s="336">
        <f t="shared" si="0"/>
        <v>0</v>
      </c>
      <c r="M20" s="356"/>
      <c r="N20" s="335"/>
      <c r="O20" s="358">
        <v>2350</v>
      </c>
    </row>
    <row r="21" spans="1:15" ht="16.149999999999999" customHeight="1" x14ac:dyDescent="0.25">
      <c r="A21" s="19" t="s">
        <v>14</v>
      </c>
      <c r="B21" s="332"/>
      <c r="C21" s="332"/>
      <c r="D21" s="332"/>
      <c r="E21" s="332"/>
      <c r="F21" s="332"/>
      <c r="G21" s="316"/>
      <c r="H21" s="332"/>
      <c r="I21" s="333"/>
      <c r="J21" s="334"/>
      <c r="K21" s="335"/>
      <c r="L21" s="336">
        <f t="shared" si="0"/>
        <v>0</v>
      </c>
      <c r="M21" s="356"/>
      <c r="N21" s="335"/>
      <c r="O21" s="41"/>
    </row>
    <row r="22" spans="1:15" ht="16.149999999999999" customHeight="1" x14ac:dyDescent="0.25">
      <c r="A22" s="19" t="s">
        <v>15</v>
      </c>
      <c r="B22" s="332"/>
      <c r="C22" s="332"/>
      <c r="D22" s="332"/>
      <c r="E22" s="332"/>
      <c r="F22" s="332"/>
      <c r="G22" s="316"/>
      <c r="H22" s="332"/>
      <c r="I22" s="333"/>
      <c r="J22" s="334"/>
      <c r="K22" s="335"/>
      <c r="L22" s="336">
        <f t="shared" si="0"/>
        <v>0</v>
      </c>
      <c r="M22" s="356"/>
      <c r="N22" s="335"/>
      <c r="O22" s="41"/>
    </row>
    <row r="23" spans="1:15" ht="19.149999999999999" customHeight="1" x14ac:dyDescent="0.25">
      <c r="A23" s="19" t="s">
        <v>16</v>
      </c>
      <c r="B23" s="332"/>
      <c r="C23" s="332"/>
      <c r="D23" s="332"/>
      <c r="E23" s="332"/>
      <c r="F23" s="332"/>
      <c r="G23" s="316"/>
      <c r="H23" s="332"/>
      <c r="I23" s="333"/>
      <c r="J23" s="334"/>
      <c r="K23" s="335"/>
      <c r="L23" s="336">
        <f t="shared" si="0"/>
        <v>0</v>
      </c>
      <c r="M23" s="356"/>
      <c r="N23" s="335"/>
      <c r="O23" s="41"/>
    </row>
    <row r="24" spans="1:15" ht="15.75" x14ac:dyDescent="0.25">
      <c r="A24" s="19" t="s">
        <v>17</v>
      </c>
      <c r="B24" s="332"/>
      <c r="C24" s="332"/>
      <c r="D24" s="332"/>
      <c r="E24" s="332"/>
      <c r="F24" s="332"/>
      <c r="G24" s="316"/>
      <c r="H24" s="332"/>
      <c r="I24" s="333"/>
      <c r="J24" s="334"/>
      <c r="K24" s="335"/>
      <c r="L24" s="336">
        <f t="shared" si="0"/>
        <v>0</v>
      </c>
      <c r="M24" s="356"/>
      <c r="N24" s="335"/>
      <c r="O24" s="41"/>
    </row>
    <row r="25" spans="1:15" ht="15.75" x14ac:dyDescent="0.25">
      <c r="A25" s="19" t="s">
        <v>18</v>
      </c>
      <c r="B25" s="332"/>
      <c r="C25" s="332"/>
      <c r="D25" s="332"/>
      <c r="E25" s="332"/>
      <c r="F25" s="332"/>
      <c r="G25" s="316">
        <v>88</v>
      </c>
      <c r="H25" s="332">
        <v>250</v>
      </c>
      <c r="I25" s="333">
        <v>100</v>
      </c>
      <c r="J25" s="334"/>
      <c r="K25" s="335"/>
      <c r="L25" s="336">
        <f t="shared" si="0"/>
        <v>0</v>
      </c>
      <c r="M25" s="356"/>
      <c r="N25" s="335"/>
      <c r="O25" s="358">
        <v>2034</v>
      </c>
    </row>
    <row r="26" spans="1:15" ht="31.5" x14ac:dyDescent="0.25">
      <c r="A26" s="19" t="s">
        <v>19</v>
      </c>
      <c r="B26" s="332"/>
      <c r="C26" s="332"/>
      <c r="D26" s="332"/>
      <c r="E26" s="332"/>
      <c r="F26" s="332"/>
      <c r="G26" s="316"/>
      <c r="H26" s="332"/>
      <c r="I26" s="333"/>
      <c r="J26" s="334"/>
      <c r="K26" s="335"/>
      <c r="L26" s="336">
        <f t="shared" si="0"/>
        <v>0</v>
      </c>
      <c r="M26" s="356"/>
      <c r="N26" s="335"/>
      <c r="O26" s="41"/>
    </row>
    <row r="27" spans="1:15" ht="24" customHeight="1" x14ac:dyDescent="0.25">
      <c r="A27" s="19" t="s">
        <v>20</v>
      </c>
      <c r="B27" s="332"/>
      <c r="C27" s="332"/>
      <c r="D27" s="332"/>
      <c r="E27" s="332"/>
      <c r="F27" s="332"/>
      <c r="G27" s="316"/>
      <c r="H27" s="332"/>
      <c r="I27" s="333"/>
      <c r="J27" s="334"/>
      <c r="K27" s="335"/>
      <c r="L27" s="336">
        <f t="shared" si="0"/>
        <v>0</v>
      </c>
      <c r="M27" s="356"/>
      <c r="N27" s="335"/>
      <c r="O27" s="41"/>
    </row>
    <row r="28" spans="1:15" ht="15.75" x14ac:dyDescent="0.25">
      <c r="A28" s="19" t="s">
        <v>21</v>
      </c>
      <c r="B28" s="332"/>
      <c r="C28" s="332"/>
      <c r="D28" s="332"/>
      <c r="E28" s="332"/>
      <c r="F28" s="332"/>
      <c r="G28" s="316"/>
      <c r="H28" s="332"/>
      <c r="I28" s="333"/>
      <c r="J28" s="334"/>
      <c r="K28" s="335"/>
      <c r="L28" s="336">
        <f t="shared" si="0"/>
        <v>0</v>
      </c>
      <c r="M28" s="356"/>
      <c r="N28" s="335"/>
      <c r="O28" s="41"/>
    </row>
    <row r="29" spans="1:15" ht="31.5" x14ac:dyDescent="0.25">
      <c r="A29" s="19" t="s">
        <v>22</v>
      </c>
      <c r="B29" s="332"/>
      <c r="C29" s="332"/>
      <c r="D29" s="332"/>
      <c r="E29" s="332"/>
      <c r="F29" s="332"/>
      <c r="G29" s="316"/>
      <c r="H29" s="332"/>
      <c r="I29" s="333"/>
      <c r="J29" s="334"/>
      <c r="K29" s="335"/>
      <c r="L29" s="336">
        <f t="shared" si="0"/>
        <v>0</v>
      </c>
      <c r="M29" s="356"/>
      <c r="N29" s="335"/>
      <c r="O29" s="41">
        <v>50</v>
      </c>
    </row>
    <row r="30" spans="1:15" ht="15.75" x14ac:dyDescent="0.25">
      <c r="A30" s="19" t="s">
        <v>23</v>
      </c>
      <c r="B30" s="332"/>
      <c r="C30" s="332"/>
      <c r="D30" s="332"/>
      <c r="E30" s="332"/>
      <c r="F30" s="332"/>
      <c r="G30" s="316"/>
      <c r="H30" s="332"/>
      <c r="I30" s="333">
        <v>50</v>
      </c>
      <c r="J30" s="334"/>
      <c r="K30" s="335"/>
      <c r="L30" s="336">
        <f t="shared" si="0"/>
        <v>0</v>
      </c>
      <c r="M30" s="356"/>
      <c r="N30" s="335"/>
      <c r="O30" s="41">
        <v>550</v>
      </c>
    </row>
    <row r="31" spans="1:15" ht="19.899999999999999" customHeight="1" x14ac:dyDescent="0.25">
      <c r="A31" s="19" t="s">
        <v>24</v>
      </c>
      <c r="B31" s="332"/>
      <c r="C31" s="332"/>
      <c r="D31" s="332"/>
      <c r="E31" s="332"/>
      <c r="F31" s="332"/>
      <c r="G31" s="316"/>
      <c r="H31" s="332"/>
      <c r="I31" s="333"/>
      <c r="J31" s="334"/>
      <c r="K31" s="335"/>
      <c r="L31" s="336">
        <f t="shared" si="0"/>
        <v>0</v>
      </c>
      <c r="M31" s="356"/>
      <c r="N31" s="335"/>
      <c r="O31" s="41"/>
    </row>
    <row r="32" spans="1:15" ht="15.75" x14ac:dyDescent="0.25">
      <c r="A32" s="19" t="s">
        <v>25</v>
      </c>
      <c r="B32" s="332"/>
      <c r="C32" s="332"/>
      <c r="D32" s="332"/>
      <c r="E32" s="332"/>
      <c r="F32" s="332"/>
      <c r="G32" s="316"/>
      <c r="H32" s="332"/>
      <c r="I32" s="333"/>
      <c r="J32" s="334"/>
      <c r="K32" s="335"/>
      <c r="L32" s="336">
        <f t="shared" si="0"/>
        <v>0</v>
      </c>
      <c r="M32" s="356"/>
      <c r="N32" s="335"/>
      <c r="O32" s="41"/>
    </row>
    <row r="33" spans="1:15" ht="18.600000000000001" customHeight="1" x14ac:dyDescent="0.25">
      <c r="A33" s="19" t="s">
        <v>26</v>
      </c>
      <c r="B33" s="332"/>
      <c r="C33" s="332"/>
      <c r="D33" s="332"/>
      <c r="E33" s="332"/>
      <c r="F33" s="332"/>
      <c r="G33" s="316"/>
      <c r="H33" s="332"/>
      <c r="I33" s="333"/>
      <c r="J33" s="334"/>
      <c r="K33" s="335"/>
      <c r="L33" s="336">
        <f t="shared" si="0"/>
        <v>0</v>
      </c>
      <c r="M33" s="356"/>
      <c r="N33" s="335"/>
      <c r="O33" s="41"/>
    </row>
    <row r="34" spans="1:15" ht="16.149999999999999" customHeight="1" x14ac:dyDescent="0.25">
      <c r="A34" s="19" t="s">
        <v>27</v>
      </c>
      <c r="B34" s="332"/>
      <c r="C34" s="332"/>
      <c r="D34" s="332"/>
      <c r="E34" s="332"/>
      <c r="F34" s="332"/>
      <c r="G34" s="316"/>
      <c r="H34" s="332"/>
      <c r="I34" s="333"/>
      <c r="J34" s="334"/>
      <c r="K34" s="335"/>
      <c r="L34" s="336">
        <f t="shared" si="0"/>
        <v>0</v>
      </c>
      <c r="M34" s="356"/>
      <c r="N34" s="335"/>
      <c r="O34" s="41"/>
    </row>
    <row r="35" spans="1:15" ht="15.75" x14ac:dyDescent="0.25">
      <c r="A35" s="19" t="s">
        <v>28</v>
      </c>
      <c r="B35" s="332"/>
      <c r="C35" s="332"/>
      <c r="D35" s="332"/>
      <c r="E35" s="332"/>
      <c r="F35" s="332"/>
      <c r="G35" s="316"/>
      <c r="H35" s="332"/>
      <c r="I35" s="333"/>
      <c r="J35" s="334"/>
      <c r="K35" s="335"/>
      <c r="L35" s="336">
        <f t="shared" si="0"/>
        <v>0</v>
      </c>
      <c r="M35" s="356"/>
      <c r="N35" s="335"/>
      <c r="O35" s="41"/>
    </row>
    <row r="36" spans="1:15" ht="15.75" x14ac:dyDescent="0.25">
      <c r="A36" s="19" t="s">
        <v>29</v>
      </c>
      <c r="B36" s="332"/>
      <c r="C36" s="332"/>
      <c r="D36" s="332"/>
      <c r="E36" s="332"/>
      <c r="F36" s="332"/>
      <c r="G36" s="316"/>
      <c r="H36" s="332"/>
      <c r="I36" s="333"/>
      <c r="J36" s="334"/>
      <c r="K36" s="335"/>
      <c r="L36" s="336">
        <f t="shared" si="0"/>
        <v>0</v>
      </c>
      <c r="M36" s="356"/>
      <c r="N36" s="335"/>
      <c r="O36" s="41"/>
    </row>
    <row r="37" spans="1:15" ht="19.899999999999999" customHeight="1" x14ac:dyDescent="0.25">
      <c r="A37" s="19" t="s">
        <v>30</v>
      </c>
      <c r="B37" s="332"/>
      <c r="C37" s="332"/>
      <c r="D37" s="332"/>
      <c r="E37" s="332"/>
      <c r="F37" s="332"/>
      <c r="G37" s="316"/>
      <c r="H37" s="332"/>
      <c r="I37" s="333"/>
      <c r="J37" s="334"/>
      <c r="K37" s="335"/>
      <c r="L37" s="336">
        <f t="shared" si="0"/>
        <v>0</v>
      </c>
      <c r="M37" s="356"/>
      <c r="N37" s="335"/>
      <c r="O37" s="41"/>
    </row>
    <row r="38" spans="1:15" ht="15.75" x14ac:dyDescent="0.25">
      <c r="A38" s="19" t="s">
        <v>31</v>
      </c>
      <c r="B38" s="332"/>
      <c r="C38" s="332"/>
      <c r="D38" s="332"/>
      <c r="E38" s="332"/>
      <c r="F38" s="332"/>
      <c r="G38" s="316"/>
      <c r="H38" s="332"/>
      <c r="I38" s="333"/>
      <c r="J38" s="334"/>
      <c r="K38" s="335"/>
      <c r="L38" s="336">
        <f t="shared" si="0"/>
        <v>0</v>
      </c>
      <c r="M38" s="356"/>
      <c r="N38" s="335"/>
      <c r="O38" s="41"/>
    </row>
    <row r="39" spans="1:15" ht="31.5" x14ac:dyDescent="0.25">
      <c r="A39" s="19" t="s">
        <v>32</v>
      </c>
      <c r="B39" s="332"/>
      <c r="C39" s="332"/>
      <c r="D39" s="332"/>
      <c r="E39" s="332"/>
      <c r="F39" s="332"/>
      <c r="G39" s="316"/>
      <c r="H39" s="332"/>
      <c r="I39" s="333"/>
      <c r="J39" s="334"/>
      <c r="K39" s="335"/>
      <c r="L39" s="336">
        <f t="shared" si="0"/>
        <v>0</v>
      </c>
      <c r="M39" s="356"/>
      <c r="N39" s="335"/>
      <c r="O39" s="41"/>
    </row>
    <row r="40" spans="1:15" ht="15.75" x14ac:dyDescent="0.25">
      <c r="A40" s="19" t="s">
        <v>33</v>
      </c>
      <c r="B40" s="332"/>
      <c r="C40" s="332"/>
      <c r="D40" s="332"/>
      <c r="E40" s="332"/>
      <c r="F40" s="332"/>
      <c r="G40" s="316"/>
      <c r="H40" s="332"/>
      <c r="I40" s="333"/>
      <c r="J40" s="334"/>
      <c r="K40" s="335"/>
      <c r="L40" s="336">
        <f t="shared" si="0"/>
        <v>0</v>
      </c>
      <c r="M40" s="356"/>
      <c r="N40" s="335"/>
      <c r="O40" s="41"/>
    </row>
    <row r="41" spans="1:15" ht="15.75" x14ac:dyDescent="0.25">
      <c r="A41" s="19" t="s">
        <v>34</v>
      </c>
      <c r="B41" s="332"/>
      <c r="C41" s="332"/>
      <c r="D41" s="332"/>
      <c r="E41" s="332"/>
      <c r="F41" s="332"/>
      <c r="G41" s="316"/>
      <c r="H41" s="332"/>
      <c r="I41" s="333">
        <v>100</v>
      </c>
      <c r="J41" s="334"/>
      <c r="K41" s="335"/>
      <c r="L41" s="336">
        <f t="shared" si="0"/>
        <v>0</v>
      </c>
      <c r="M41" s="356"/>
      <c r="N41" s="335"/>
      <c r="O41" s="41">
        <v>372</v>
      </c>
    </row>
    <row r="42" spans="1:15" ht="15.6" customHeight="1" x14ac:dyDescent="0.25">
      <c r="A42" s="19" t="s">
        <v>35</v>
      </c>
      <c r="B42" s="332"/>
      <c r="C42" s="332"/>
      <c r="D42" s="332"/>
      <c r="E42" s="332"/>
      <c r="F42" s="332"/>
      <c r="G42" s="316"/>
      <c r="H42" s="332"/>
      <c r="I42" s="333"/>
      <c r="J42" s="334"/>
      <c r="K42" s="335"/>
      <c r="L42" s="336">
        <f t="shared" si="0"/>
        <v>0</v>
      </c>
      <c r="M42" s="356"/>
      <c r="N42" s="335"/>
      <c r="O42" s="41">
        <v>0</v>
      </c>
    </row>
    <row r="43" spans="1:15" ht="15.75" x14ac:dyDescent="0.25">
      <c r="A43" s="19" t="s">
        <v>36</v>
      </c>
      <c r="B43" s="332"/>
      <c r="C43" s="332"/>
      <c r="D43" s="332"/>
      <c r="E43" s="332"/>
      <c r="F43" s="332"/>
      <c r="G43" s="316"/>
      <c r="H43" s="332"/>
      <c r="I43" s="333">
        <v>250</v>
      </c>
      <c r="J43" s="334"/>
      <c r="K43" s="335"/>
      <c r="L43" s="336">
        <f t="shared" si="0"/>
        <v>0</v>
      </c>
      <c r="M43" s="356"/>
      <c r="N43" s="335"/>
      <c r="O43" s="358">
        <v>5722</v>
      </c>
    </row>
    <row r="44" spans="1:15" ht="15.75" x14ac:dyDescent="0.25">
      <c r="A44" s="19" t="s">
        <v>37</v>
      </c>
      <c r="B44" s="359">
        <v>500</v>
      </c>
      <c r="C44" s="332"/>
      <c r="D44" s="332">
        <v>20</v>
      </c>
      <c r="E44" s="332"/>
      <c r="F44" s="332"/>
      <c r="G44" s="316"/>
      <c r="H44" s="332"/>
      <c r="I44" s="333">
        <v>200</v>
      </c>
      <c r="J44" s="334"/>
      <c r="K44" s="335"/>
      <c r="L44" s="336">
        <f t="shared" si="0"/>
        <v>0</v>
      </c>
      <c r="M44" s="356"/>
      <c r="N44" s="335"/>
      <c r="O44" s="358">
        <v>1780</v>
      </c>
    </row>
    <row r="45" spans="1:15" ht="15.75" x14ac:dyDescent="0.25">
      <c r="A45" s="19" t="s">
        <v>38</v>
      </c>
      <c r="B45" s="359">
        <v>4252</v>
      </c>
      <c r="C45" s="332"/>
      <c r="D45" s="332">
        <v>8</v>
      </c>
      <c r="E45" s="332"/>
      <c r="F45" s="332"/>
      <c r="G45" s="316"/>
      <c r="H45" s="332"/>
      <c r="I45" s="333"/>
      <c r="J45" s="334"/>
      <c r="K45" s="335"/>
      <c r="L45" s="336">
        <f t="shared" si="0"/>
        <v>0</v>
      </c>
      <c r="M45" s="356"/>
      <c r="N45" s="335"/>
      <c r="O45" s="358">
        <v>3740</v>
      </c>
    </row>
    <row r="46" spans="1:15" ht="15" customHeight="1" x14ac:dyDescent="0.25">
      <c r="A46" s="19" t="s">
        <v>39</v>
      </c>
      <c r="B46" s="332"/>
      <c r="C46" s="332"/>
      <c r="D46" s="332"/>
      <c r="E46" s="332"/>
      <c r="F46" s="332"/>
      <c r="G46" s="316"/>
      <c r="H46" s="332"/>
      <c r="I46" s="333"/>
      <c r="J46" s="334"/>
      <c r="K46" s="335"/>
      <c r="L46" s="336">
        <f t="shared" si="0"/>
        <v>0</v>
      </c>
      <c r="M46" s="356"/>
      <c r="N46" s="335"/>
      <c r="O46" s="41"/>
    </row>
    <row r="47" spans="1:15" ht="36" customHeight="1" x14ac:dyDescent="0.25">
      <c r="A47" s="19" t="s">
        <v>40</v>
      </c>
      <c r="B47" s="332"/>
      <c r="C47" s="332"/>
      <c r="D47" s="332"/>
      <c r="E47" s="332"/>
      <c r="F47" s="332"/>
      <c r="G47" s="316"/>
      <c r="H47" s="332"/>
      <c r="I47" s="333"/>
      <c r="J47" s="334"/>
      <c r="K47" s="335"/>
      <c r="L47" s="336">
        <f t="shared" si="0"/>
        <v>0</v>
      </c>
      <c r="M47" s="356"/>
      <c r="N47" s="335"/>
      <c r="O47" s="41"/>
    </row>
    <row r="48" spans="1:15" ht="18.600000000000001" customHeight="1" x14ac:dyDescent="0.25">
      <c r="A48" s="19" t="s">
        <v>41</v>
      </c>
      <c r="B48" s="332"/>
      <c r="C48" s="332"/>
      <c r="D48" s="332"/>
      <c r="E48" s="332"/>
      <c r="F48" s="332"/>
      <c r="G48" s="316"/>
      <c r="H48" s="332"/>
      <c r="I48" s="333"/>
      <c r="J48" s="334"/>
      <c r="K48" s="335"/>
      <c r="L48" s="336">
        <f t="shared" si="0"/>
        <v>0</v>
      </c>
      <c r="M48" s="356"/>
      <c r="N48" s="335"/>
      <c r="O48" s="41"/>
    </row>
    <row r="49" spans="1:15" ht="39" customHeight="1" x14ac:dyDescent="0.25">
      <c r="A49" s="19" t="s">
        <v>71</v>
      </c>
      <c r="B49" s="332"/>
      <c r="C49" s="332"/>
      <c r="D49" s="332"/>
      <c r="E49" s="332"/>
      <c r="F49" s="332"/>
      <c r="G49" s="316"/>
      <c r="H49" s="332"/>
      <c r="I49" s="333"/>
      <c r="J49" s="334"/>
      <c r="K49" s="335"/>
      <c r="L49" s="336">
        <f t="shared" si="0"/>
        <v>0</v>
      </c>
      <c r="M49" s="356"/>
      <c r="N49" s="335"/>
      <c r="O49" s="41"/>
    </row>
    <row r="50" spans="1:15" ht="19.899999999999999" customHeight="1" x14ac:dyDescent="0.25">
      <c r="A50" s="19" t="s">
        <v>42</v>
      </c>
      <c r="B50" s="332"/>
      <c r="C50" s="332"/>
      <c r="D50" s="332"/>
      <c r="E50" s="332"/>
      <c r="F50" s="332"/>
      <c r="G50" s="316"/>
      <c r="H50" s="332"/>
      <c r="I50" s="333"/>
      <c r="J50" s="334"/>
      <c r="K50" s="335"/>
      <c r="L50" s="336">
        <f t="shared" si="0"/>
        <v>0</v>
      </c>
      <c r="M50" s="356"/>
      <c r="N50" s="335"/>
      <c r="O50" s="41"/>
    </row>
    <row r="51" spans="1:15" ht="19.899999999999999" customHeight="1" x14ac:dyDescent="0.25">
      <c r="A51" s="19" t="s">
        <v>43</v>
      </c>
      <c r="B51" s="332"/>
      <c r="C51" s="332"/>
      <c r="D51" s="332"/>
      <c r="E51" s="332"/>
      <c r="F51" s="332"/>
      <c r="G51" s="316"/>
      <c r="H51" s="332"/>
      <c r="I51" s="333"/>
      <c r="J51" s="334"/>
      <c r="K51" s="335"/>
      <c r="L51" s="336">
        <f t="shared" si="0"/>
        <v>0</v>
      </c>
      <c r="M51" s="356"/>
      <c r="N51" s="335"/>
      <c r="O51" s="41"/>
    </row>
    <row r="52" spans="1:15" ht="15.75" x14ac:dyDescent="0.25">
      <c r="A52" s="19" t="s">
        <v>44</v>
      </c>
      <c r="B52" s="332"/>
      <c r="C52" s="332"/>
      <c r="D52" s="332"/>
      <c r="E52" s="332"/>
      <c r="F52" s="332"/>
      <c r="G52" s="316"/>
      <c r="H52" s="332"/>
      <c r="I52" s="333"/>
      <c r="J52" s="334"/>
      <c r="K52" s="335"/>
      <c r="L52" s="336">
        <f t="shared" si="0"/>
        <v>0</v>
      </c>
      <c r="M52" s="356"/>
      <c r="N52" s="335"/>
      <c r="O52" s="41"/>
    </row>
    <row r="53" spans="1:15" ht="15.75" x14ac:dyDescent="0.25">
      <c r="A53" s="19" t="s">
        <v>45</v>
      </c>
      <c r="B53" s="332"/>
      <c r="C53" s="332"/>
      <c r="D53" s="332"/>
      <c r="E53" s="332"/>
      <c r="F53" s="332"/>
      <c r="G53" s="316"/>
      <c r="H53" s="332"/>
      <c r="I53" s="333"/>
      <c r="J53" s="334"/>
      <c r="K53" s="335"/>
      <c r="L53" s="336">
        <f t="shared" si="0"/>
        <v>0</v>
      </c>
      <c r="M53" s="356"/>
      <c r="N53" s="335"/>
      <c r="O53" s="41"/>
    </row>
    <row r="54" spans="1:15" ht="15.75" x14ac:dyDescent="0.25">
      <c r="A54" s="19" t="s">
        <v>46</v>
      </c>
      <c r="B54" s="332"/>
      <c r="C54" s="332"/>
      <c r="D54" s="332"/>
      <c r="E54" s="332"/>
      <c r="F54" s="332"/>
      <c r="G54" s="316"/>
      <c r="H54" s="332"/>
      <c r="I54" s="333"/>
      <c r="J54" s="334"/>
      <c r="K54" s="335"/>
      <c r="L54" s="336">
        <f t="shared" si="0"/>
        <v>0</v>
      </c>
      <c r="M54" s="356"/>
      <c r="N54" s="335"/>
      <c r="O54" s="41"/>
    </row>
    <row r="55" spans="1:15" ht="31.5" x14ac:dyDescent="0.25">
      <c r="A55" s="19" t="s">
        <v>47</v>
      </c>
      <c r="B55" s="332"/>
      <c r="C55" s="332"/>
      <c r="D55" s="332"/>
      <c r="E55" s="332"/>
      <c r="F55" s="332"/>
      <c r="G55" s="316"/>
      <c r="H55" s="332"/>
      <c r="I55" s="333"/>
      <c r="J55" s="334"/>
      <c r="K55" s="335"/>
      <c r="L55" s="336">
        <f t="shared" si="0"/>
        <v>0</v>
      </c>
      <c r="M55" s="356"/>
      <c r="N55" s="335"/>
      <c r="O55" s="41"/>
    </row>
    <row r="56" spans="1:15" ht="15.75" x14ac:dyDescent="0.25">
      <c r="A56" s="19" t="s">
        <v>48</v>
      </c>
      <c r="B56" s="332"/>
      <c r="C56" s="332"/>
      <c r="D56" s="332"/>
      <c r="E56" s="332"/>
      <c r="F56" s="332"/>
      <c r="G56" s="316"/>
      <c r="H56" s="332"/>
      <c r="I56" s="333"/>
      <c r="J56" s="334"/>
      <c r="K56" s="335"/>
      <c r="L56" s="336">
        <f t="shared" si="0"/>
        <v>0</v>
      </c>
      <c r="M56" s="356"/>
      <c r="N56" s="335"/>
      <c r="O56" s="41">
        <v>200</v>
      </c>
    </row>
    <row r="57" spans="1:15" ht="15.75" x14ac:dyDescent="0.25">
      <c r="A57" s="19" t="s">
        <v>49</v>
      </c>
      <c r="B57" s="332"/>
      <c r="C57" s="332"/>
      <c r="D57" s="332"/>
      <c r="E57" s="332"/>
      <c r="F57" s="332"/>
      <c r="G57" s="316"/>
      <c r="H57" s="332"/>
      <c r="I57" s="333"/>
      <c r="J57" s="334"/>
      <c r="K57" s="335"/>
      <c r="L57" s="336">
        <f t="shared" si="0"/>
        <v>0</v>
      </c>
      <c r="M57" s="356"/>
      <c r="N57" s="335"/>
      <c r="O57" s="41"/>
    </row>
    <row r="58" spans="1:15" ht="15.75" x14ac:dyDescent="0.25">
      <c r="A58" s="19" t="s">
        <v>50</v>
      </c>
      <c r="B58" s="332"/>
      <c r="C58" s="332"/>
      <c r="D58" s="332"/>
      <c r="E58" s="332"/>
      <c r="F58" s="332"/>
      <c r="G58" s="316"/>
      <c r="H58" s="332"/>
      <c r="I58" s="333"/>
      <c r="J58" s="334"/>
      <c r="K58" s="335"/>
      <c r="L58" s="336">
        <f t="shared" si="0"/>
        <v>0</v>
      </c>
      <c r="M58" s="356"/>
      <c r="N58" s="335"/>
      <c r="O58" s="41"/>
    </row>
    <row r="59" spans="1:15" ht="15.75" x14ac:dyDescent="0.25">
      <c r="A59" s="19" t="s">
        <v>51</v>
      </c>
      <c r="B59" s="332"/>
      <c r="C59" s="332"/>
      <c r="D59" s="332"/>
      <c r="E59" s="332"/>
      <c r="F59" s="332"/>
      <c r="G59" s="316"/>
      <c r="H59" s="332"/>
      <c r="I59" s="333"/>
      <c r="J59" s="334"/>
      <c r="K59" s="335"/>
      <c r="L59" s="336">
        <f t="shared" si="0"/>
        <v>0</v>
      </c>
      <c r="M59" s="356"/>
      <c r="N59" s="335"/>
      <c r="O59" s="41"/>
    </row>
    <row r="60" spans="1:15" ht="31.5" x14ac:dyDescent="0.25">
      <c r="A60" s="19" t="s">
        <v>52</v>
      </c>
      <c r="B60" s="332"/>
      <c r="C60" s="332"/>
      <c r="D60" s="332"/>
      <c r="E60" s="332"/>
      <c r="F60" s="332"/>
      <c r="G60" s="316"/>
      <c r="H60" s="332"/>
      <c r="I60" s="333"/>
      <c r="J60" s="334"/>
      <c r="K60" s="335"/>
      <c r="L60" s="336">
        <f t="shared" si="0"/>
        <v>0</v>
      </c>
      <c r="M60" s="356"/>
      <c r="N60" s="335"/>
      <c r="O60" s="41"/>
    </row>
    <row r="61" spans="1:15" ht="15.75" x14ac:dyDescent="0.25">
      <c r="A61" s="19" t="s">
        <v>53</v>
      </c>
      <c r="B61" s="360"/>
      <c r="C61" s="360">
        <v>50</v>
      </c>
      <c r="D61" s="332"/>
      <c r="E61" s="332"/>
      <c r="F61" s="332">
        <v>950</v>
      </c>
      <c r="G61" s="316"/>
      <c r="H61" s="332">
        <v>100</v>
      </c>
      <c r="I61" s="333"/>
      <c r="J61" s="334"/>
      <c r="K61" s="335"/>
      <c r="L61" s="336">
        <f t="shared" si="0"/>
        <v>0</v>
      </c>
      <c r="M61" s="356"/>
      <c r="N61" s="335"/>
      <c r="O61" s="41"/>
    </row>
    <row r="62" spans="1:15" ht="15.75" x14ac:dyDescent="0.25">
      <c r="A62" s="19" t="s">
        <v>54</v>
      </c>
      <c r="B62" s="360"/>
      <c r="C62" s="360">
        <v>511</v>
      </c>
      <c r="D62" s="332"/>
      <c r="E62" s="332"/>
      <c r="F62" s="332">
        <v>2133</v>
      </c>
      <c r="G62" s="316">
        <v>1107</v>
      </c>
      <c r="H62" s="332">
        <v>170</v>
      </c>
      <c r="I62" s="333"/>
      <c r="J62" s="334"/>
      <c r="K62" s="335"/>
      <c r="L62" s="336">
        <f t="shared" si="0"/>
        <v>0</v>
      </c>
      <c r="M62" s="356"/>
      <c r="N62" s="335"/>
      <c r="O62" s="358">
        <v>7280</v>
      </c>
    </row>
    <row r="63" spans="1:15" ht="33.75" customHeight="1" x14ac:dyDescent="0.25">
      <c r="A63" s="19" t="s">
        <v>55</v>
      </c>
      <c r="B63" s="332"/>
      <c r="C63" s="332"/>
      <c r="D63" s="332"/>
      <c r="E63" s="332"/>
      <c r="F63" s="332"/>
      <c r="G63" s="316"/>
      <c r="H63" s="332"/>
      <c r="I63" s="333"/>
      <c r="J63" s="334"/>
      <c r="K63" s="335"/>
      <c r="L63" s="336">
        <f t="shared" si="0"/>
        <v>0</v>
      </c>
      <c r="M63" s="356"/>
      <c r="N63" s="335"/>
      <c r="O63" s="41"/>
    </row>
    <row r="64" spans="1:15" ht="15.75" x14ac:dyDescent="0.25">
      <c r="A64" s="19" t="s">
        <v>56</v>
      </c>
      <c r="B64" s="332"/>
      <c r="C64" s="332"/>
      <c r="D64" s="332"/>
      <c r="E64" s="332"/>
      <c r="F64" s="332"/>
      <c r="G64" s="316"/>
      <c r="H64" s="332"/>
      <c r="I64" s="333"/>
      <c r="J64" s="334"/>
      <c r="K64" s="335"/>
      <c r="L64" s="336">
        <f t="shared" si="0"/>
        <v>0</v>
      </c>
      <c r="M64" s="356"/>
      <c r="N64" s="335"/>
      <c r="O64" s="41"/>
    </row>
    <row r="65" spans="1:15" ht="15.75" x14ac:dyDescent="0.25">
      <c r="A65" s="19" t="s">
        <v>57</v>
      </c>
      <c r="B65" s="332"/>
      <c r="C65" s="332"/>
      <c r="D65" s="332"/>
      <c r="E65" s="332"/>
      <c r="F65" s="332"/>
      <c r="G65" s="316"/>
      <c r="H65" s="332"/>
      <c r="I65" s="333"/>
      <c r="J65" s="334"/>
      <c r="K65" s="335"/>
      <c r="L65" s="336">
        <f t="shared" si="0"/>
        <v>0</v>
      </c>
      <c r="M65" s="356"/>
      <c r="N65" s="335"/>
      <c r="O65" s="41"/>
    </row>
    <row r="66" spans="1:15" ht="31.5" x14ac:dyDescent="0.25">
      <c r="A66" s="19" t="s">
        <v>58</v>
      </c>
      <c r="B66" s="332"/>
      <c r="C66" s="332"/>
      <c r="D66" s="332"/>
      <c r="E66" s="332"/>
      <c r="F66" s="332"/>
      <c r="G66" s="316"/>
      <c r="H66" s="332"/>
      <c r="I66" s="333"/>
      <c r="J66" s="334"/>
      <c r="K66" s="335"/>
      <c r="L66" s="336">
        <f t="shared" si="0"/>
        <v>0</v>
      </c>
      <c r="M66" s="356"/>
      <c r="N66" s="335"/>
      <c r="O66" s="41"/>
    </row>
    <row r="67" spans="1:15" ht="15.75" x14ac:dyDescent="0.25">
      <c r="A67" s="19" t="s">
        <v>59</v>
      </c>
      <c r="B67" s="332"/>
      <c r="C67" s="332"/>
      <c r="D67" s="332"/>
      <c r="E67" s="332"/>
      <c r="F67" s="332"/>
      <c r="G67" s="316"/>
      <c r="H67" s="332"/>
      <c r="I67" s="333"/>
      <c r="J67" s="334"/>
      <c r="K67" s="335"/>
      <c r="L67" s="336">
        <f t="shared" si="0"/>
        <v>0</v>
      </c>
      <c r="M67" s="356"/>
      <c r="N67" s="335"/>
      <c r="O67" s="41"/>
    </row>
    <row r="68" spans="1:15" ht="15.75" x14ac:dyDescent="0.25">
      <c r="A68" s="19" t="s">
        <v>60</v>
      </c>
      <c r="B68" s="332"/>
      <c r="C68" s="332"/>
      <c r="D68" s="332"/>
      <c r="E68" s="332"/>
      <c r="F68" s="332"/>
      <c r="G68" s="316"/>
      <c r="H68" s="332">
        <v>100</v>
      </c>
      <c r="I68" s="333"/>
      <c r="J68" s="334"/>
      <c r="K68" s="335"/>
      <c r="L68" s="336">
        <f t="shared" si="0"/>
        <v>0</v>
      </c>
      <c r="M68" s="356"/>
      <c r="N68" s="335"/>
      <c r="O68" s="358">
        <v>2372</v>
      </c>
    </row>
    <row r="69" spans="1:15" ht="21" customHeight="1" x14ac:dyDescent="0.25">
      <c r="A69" s="19" t="s">
        <v>61</v>
      </c>
      <c r="B69" s="332"/>
      <c r="C69" s="332"/>
      <c r="D69" s="332"/>
      <c r="E69" s="332"/>
      <c r="F69" s="332"/>
      <c r="G69" s="316"/>
      <c r="H69" s="332"/>
      <c r="I69" s="333"/>
      <c r="J69" s="334"/>
      <c r="K69" s="335"/>
      <c r="L69" s="336">
        <f t="shared" si="0"/>
        <v>0</v>
      </c>
      <c r="M69" s="356"/>
      <c r="N69" s="335"/>
      <c r="O69" s="41"/>
    </row>
    <row r="70" spans="1:15" ht="15.75" x14ac:dyDescent="0.25">
      <c r="A70" s="19" t="s">
        <v>62</v>
      </c>
      <c r="B70" s="332"/>
      <c r="C70" s="332"/>
      <c r="D70" s="332"/>
      <c r="E70" s="332"/>
      <c r="F70" s="332"/>
      <c r="G70" s="316">
        <v>656</v>
      </c>
      <c r="H70" s="332"/>
      <c r="I70" s="333"/>
      <c r="J70" s="334"/>
      <c r="K70" s="335"/>
      <c r="L70" s="336">
        <f t="shared" si="0"/>
        <v>0</v>
      </c>
      <c r="M70" s="356"/>
      <c r="N70" s="335"/>
      <c r="O70" s="358">
        <v>1844</v>
      </c>
    </row>
    <row r="71" spans="1:15" ht="15.75" x14ac:dyDescent="0.25">
      <c r="A71" s="19" t="s">
        <v>63</v>
      </c>
      <c r="B71" s="332"/>
      <c r="C71" s="332"/>
      <c r="D71" s="332"/>
      <c r="E71" s="332"/>
      <c r="F71" s="332"/>
      <c r="G71" s="316"/>
      <c r="H71" s="332"/>
      <c r="I71" s="333"/>
      <c r="J71" s="334"/>
      <c r="K71" s="335"/>
      <c r="L71" s="336">
        <f t="shared" si="0"/>
        <v>0</v>
      </c>
      <c r="M71" s="356"/>
      <c r="N71" s="335"/>
      <c r="O71" s="358">
        <v>1972</v>
      </c>
    </row>
    <row r="72" spans="1:15" ht="31.5" x14ac:dyDescent="0.25">
      <c r="A72" s="19" t="s">
        <v>64</v>
      </c>
      <c r="B72" s="332"/>
      <c r="C72" s="332"/>
      <c r="D72" s="332"/>
      <c r="E72" s="332"/>
      <c r="F72" s="332">
        <v>375</v>
      </c>
      <c r="G72" s="316"/>
      <c r="H72" s="332"/>
      <c r="I72" s="333"/>
      <c r="J72" s="334"/>
      <c r="K72" s="335"/>
      <c r="L72" s="336">
        <f t="shared" si="0"/>
        <v>0</v>
      </c>
      <c r="M72" s="356">
        <v>2500</v>
      </c>
      <c r="N72" s="335"/>
      <c r="O72" s="41">
        <v>500</v>
      </c>
    </row>
    <row r="73" spans="1:15" ht="32.25" thickBot="1" x14ac:dyDescent="0.3">
      <c r="A73" s="20" t="s">
        <v>65</v>
      </c>
      <c r="B73" s="332"/>
      <c r="C73" s="332"/>
      <c r="D73" s="332"/>
      <c r="E73" s="332"/>
      <c r="F73" s="332"/>
      <c r="G73" s="316"/>
      <c r="H73" s="332"/>
      <c r="I73" s="333"/>
      <c r="J73" s="342"/>
      <c r="K73" s="343"/>
      <c r="L73" s="344">
        <f t="shared" si="0"/>
        <v>0</v>
      </c>
      <c r="M73" s="356">
        <v>1000</v>
      </c>
      <c r="N73" s="335"/>
      <c r="O73" s="41"/>
    </row>
    <row r="74" spans="1:15" ht="35.450000000000003" customHeight="1" thickBot="1" x14ac:dyDescent="0.3">
      <c r="A74" s="348" t="s">
        <v>66</v>
      </c>
      <c r="B74" s="349">
        <f>SUM(B11:B73)</f>
        <v>4752</v>
      </c>
      <c r="C74" s="350">
        <f t="shared" ref="C74:O74" si="1">SUM(C11:C73)</f>
        <v>561</v>
      </c>
      <c r="D74" s="350">
        <f t="shared" si="1"/>
        <v>28</v>
      </c>
      <c r="E74" s="350">
        <f t="shared" si="1"/>
        <v>0</v>
      </c>
      <c r="F74" s="350">
        <f t="shared" si="1"/>
        <v>3458</v>
      </c>
      <c r="G74" s="350">
        <f t="shared" si="1"/>
        <v>1851</v>
      </c>
      <c r="H74" s="350">
        <f t="shared" si="1"/>
        <v>620</v>
      </c>
      <c r="I74" s="351">
        <f t="shared" si="1"/>
        <v>1350</v>
      </c>
      <c r="J74" s="352">
        <f t="shared" si="1"/>
        <v>0</v>
      </c>
      <c r="K74" s="353">
        <f t="shared" si="1"/>
        <v>0</v>
      </c>
      <c r="L74" s="354">
        <f t="shared" si="1"/>
        <v>0</v>
      </c>
      <c r="M74" s="350">
        <f t="shared" si="1"/>
        <v>3500</v>
      </c>
      <c r="N74" s="350">
        <f t="shared" si="1"/>
        <v>0</v>
      </c>
      <c r="O74" s="355">
        <f t="shared" si="1"/>
        <v>36251</v>
      </c>
    </row>
  </sheetData>
  <mergeCells count="18"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9" fitToHeight="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74"/>
  <sheetViews>
    <sheetView view="pageBreakPreview" topLeftCell="A63" zoomScale="98" zoomScaleNormal="80" zoomScaleSheetLayoutView="98" workbookViewId="0">
      <selection activeCell="C19" sqref="C19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12" t="s">
        <v>356</v>
      </c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</row>
    <row r="3" spans="1:15" ht="21" customHeight="1" x14ac:dyDescent="0.25">
      <c r="B3" s="413" t="s">
        <v>359</v>
      </c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</row>
    <row r="4" spans="1:15" ht="10.9" customHeight="1" thickBot="1" x14ac:dyDescent="0.3"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</row>
    <row r="5" spans="1:15" ht="15.6" customHeight="1" x14ac:dyDescent="0.25">
      <c r="A5" s="414" t="s">
        <v>354</v>
      </c>
      <c r="B5" s="417" t="s">
        <v>353</v>
      </c>
      <c r="C5" s="418"/>
      <c r="D5" s="418" t="s">
        <v>352</v>
      </c>
      <c r="E5" s="418"/>
      <c r="F5" s="418"/>
      <c r="G5" s="418" t="s">
        <v>351</v>
      </c>
      <c r="H5" s="418"/>
      <c r="I5" s="418"/>
      <c r="J5" s="418"/>
      <c r="K5" s="418"/>
      <c r="L5" s="418"/>
      <c r="M5" s="418"/>
      <c r="N5" s="418"/>
      <c r="O5" s="421"/>
    </row>
    <row r="6" spans="1:15" ht="28.9" customHeight="1" x14ac:dyDescent="0.25">
      <c r="A6" s="415"/>
      <c r="B6" s="419"/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2"/>
    </row>
    <row r="7" spans="1:15" ht="16.149999999999999" hidden="1" customHeight="1" x14ac:dyDescent="0.25">
      <c r="A7" s="415"/>
      <c r="B7" s="419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422"/>
    </row>
    <row r="8" spans="1:15" ht="31.15" hidden="1" customHeight="1" x14ac:dyDescent="0.25">
      <c r="A8" s="415"/>
      <c r="B8" s="419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2"/>
    </row>
    <row r="9" spans="1:15" ht="46.15" customHeight="1" x14ac:dyDescent="0.25">
      <c r="A9" s="415"/>
      <c r="B9" s="423" t="s">
        <v>350</v>
      </c>
      <c r="C9" s="425" t="s">
        <v>349</v>
      </c>
      <c r="D9" s="425" t="s">
        <v>348</v>
      </c>
      <c r="E9" s="425" t="s">
        <v>347</v>
      </c>
      <c r="F9" s="425" t="s">
        <v>346</v>
      </c>
      <c r="G9" s="425" t="s">
        <v>345</v>
      </c>
      <c r="H9" s="425" t="s">
        <v>344</v>
      </c>
      <c r="I9" s="425" t="s">
        <v>343</v>
      </c>
      <c r="J9" s="465" t="s">
        <v>342</v>
      </c>
      <c r="K9" s="466"/>
      <c r="L9" s="467"/>
      <c r="M9" s="425" t="s">
        <v>341</v>
      </c>
      <c r="N9" s="427" t="s">
        <v>340</v>
      </c>
      <c r="O9" s="429" t="s">
        <v>339</v>
      </c>
    </row>
    <row r="10" spans="1:15" ht="94.9" customHeight="1" thickBot="1" x14ac:dyDescent="0.3">
      <c r="A10" s="416"/>
      <c r="B10" s="424"/>
      <c r="C10" s="426"/>
      <c r="D10" s="426"/>
      <c r="E10" s="426"/>
      <c r="F10" s="426"/>
      <c r="G10" s="426"/>
      <c r="H10" s="426"/>
      <c r="I10" s="426"/>
      <c r="J10" s="321" t="s">
        <v>101</v>
      </c>
      <c r="K10" s="321" t="s">
        <v>102</v>
      </c>
      <c r="L10" s="321" t="s">
        <v>100</v>
      </c>
      <c r="M10" s="426"/>
      <c r="N10" s="428"/>
      <c r="O10" s="430"/>
    </row>
    <row r="11" spans="1:15" ht="17.45" customHeight="1" x14ac:dyDescent="0.25">
      <c r="A11" s="50" t="s">
        <v>4</v>
      </c>
      <c r="B11" s="323"/>
      <c r="C11" s="324">
        <v>15</v>
      </c>
      <c r="D11" s="324"/>
      <c r="E11" s="324"/>
      <c r="F11" s="324"/>
      <c r="G11" s="324">
        <v>20</v>
      </c>
      <c r="H11" s="324">
        <v>10</v>
      </c>
      <c r="I11" s="325">
        <v>455</v>
      </c>
      <c r="J11" s="326"/>
      <c r="K11" s="327"/>
      <c r="L11" s="328">
        <f>J11+K11</f>
        <v>0</v>
      </c>
      <c r="M11" s="329"/>
      <c r="N11" s="327"/>
      <c r="O11" s="330"/>
    </row>
    <row r="12" spans="1:15" ht="15.75" x14ac:dyDescent="0.25">
      <c r="A12" s="13" t="s">
        <v>5</v>
      </c>
      <c r="B12" s="331"/>
      <c r="C12" s="332"/>
      <c r="D12" s="332"/>
      <c r="E12" s="332"/>
      <c r="F12" s="332"/>
      <c r="G12" s="332"/>
      <c r="H12" s="332"/>
      <c r="I12" s="333"/>
      <c r="J12" s="334"/>
      <c r="K12" s="335"/>
      <c r="L12" s="336">
        <f t="shared" ref="L12:L73" si="0">J12+K12</f>
        <v>0</v>
      </c>
      <c r="M12" s="337"/>
      <c r="N12" s="335"/>
      <c r="O12" s="338"/>
    </row>
    <row r="13" spans="1:15" ht="15.75" x14ac:dyDescent="0.25">
      <c r="A13" s="13" t="s">
        <v>6</v>
      </c>
      <c r="B13" s="331"/>
      <c r="C13" s="332"/>
      <c r="D13" s="332"/>
      <c r="E13" s="332"/>
      <c r="F13" s="332"/>
      <c r="G13" s="332"/>
      <c r="H13" s="332"/>
      <c r="I13" s="333"/>
      <c r="J13" s="334"/>
      <c r="K13" s="335"/>
      <c r="L13" s="336">
        <f t="shared" si="0"/>
        <v>0</v>
      </c>
      <c r="M13" s="337"/>
      <c r="N13" s="335"/>
      <c r="O13" s="338"/>
    </row>
    <row r="14" spans="1:15" ht="15.75" x14ac:dyDescent="0.25">
      <c r="A14" s="13" t="s">
        <v>7</v>
      </c>
      <c r="B14" s="331"/>
      <c r="C14" s="332"/>
      <c r="D14" s="332"/>
      <c r="E14" s="332"/>
      <c r="F14" s="332"/>
      <c r="G14" s="332"/>
      <c r="H14" s="332"/>
      <c r="I14" s="333"/>
      <c r="J14" s="334"/>
      <c r="K14" s="335"/>
      <c r="L14" s="336">
        <f t="shared" si="0"/>
        <v>0</v>
      </c>
      <c r="M14" s="337"/>
      <c r="N14" s="335"/>
      <c r="O14" s="338"/>
    </row>
    <row r="15" spans="1:15" ht="15.75" x14ac:dyDescent="0.25">
      <c r="A15" s="13" t="s">
        <v>8</v>
      </c>
      <c r="B15" s="331"/>
      <c r="C15" s="332"/>
      <c r="D15" s="332"/>
      <c r="E15" s="332"/>
      <c r="F15" s="332"/>
      <c r="G15" s="332"/>
      <c r="H15" s="332"/>
      <c r="I15" s="333"/>
      <c r="J15" s="334"/>
      <c r="K15" s="335"/>
      <c r="L15" s="336">
        <f t="shared" si="0"/>
        <v>0</v>
      </c>
      <c r="M15" s="337"/>
      <c r="N15" s="335"/>
      <c r="O15" s="338"/>
    </row>
    <row r="16" spans="1:15" ht="15.75" x14ac:dyDescent="0.25">
      <c r="A16" s="13" t="s">
        <v>9</v>
      </c>
      <c r="B16" s="331"/>
      <c r="C16" s="332"/>
      <c r="D16" s="332"/>
      <c r="E16" s="332"/>
      <c r="F16" s="332"/>
      <c r="G16" s="332"/>
      <c r="H16" s="332"/>
      <c r="I16" s="333"/>
      <c r="J16" s="334"/>
      <c r="K16" s="335"/>
      <c r="L16" s="336">
        <f t="shared" si="0"/>
        <v>0</v>
      </c>
      <c r="M16" s="337"/>
      <c r="N16" s="335"/>
      <c r="O16" s="338"/>
    </row>
    <row r="17" spans="1:15" ht="19.899999999999999" customHeight="1" x14ac:dyDescent="0.25">
      <c r="A17" s="13" t="s">
        <v>10</v>
      </c>
      <c r="B17" s="331"/>
      <c r="C17" s="332"/>
      <c r="D17" s="332"/>
      <c r="E17" s="332"/>
      <c r="F17" s="332"/>
      <c r="G17" s="332"/>
      <c r="H17" s="332"/>
      <c r="I17" s="333"/>
      <c r="J17" s="334"/>
      <c r="K17" s="335"/>
      <c r="L17" s="336">
        <f t="shared" si="0"/>
        <v>0</v>
      </c>
      <c r="M17" s="337"/>
      <c r="N17" s="335"/>
      <c r="O17" s="338"/>
    </row>
    <row r="18" spans="1:15" ht="21" customHeight="1" x14ac:dyDescent="0.25">
      <c r="A18" s="13" t="s">
        <v>11</v>
      </c>
      <c r="B18" s="331"/>
      <c r="C18" s="332"/>
      <c r="D18" s="332"/>
      <c r="E18" s="332"/>
      <c r="F18" s="332"/>
      <c r="G18" s="332"/>
      <c r="H18" s="332"/>
      <c r="I18" s="333"/>
      <c r="J18" s="334"/>
      <c r="K18" s="335"/>
      <c r="L18" s="336">
        <f t="shared" si="0"/>
        <v>0</v>
      </c>
      <c r="M18" s="337"/>
      <c r="N18" s="335"/>
      <c r="O18" s="338"/>
    </row>
    <row r="19" spans="1:15" ht="15.75" x14ac:dyDescent="0.25">
      <c r="A19" s="13" t="s">
        <v>12</v>
      </c>
      <c r="B19" s="331"/>
      <c r="C19" s="332"/>
      <c r="D19" s="332"/>
      <c r="E19" s="332"/>
      <c r="F19" s="332"/>
      <c r="G19" s="332"/>
      <c r="H19" s="332"/>
      <c r="I19" s="333"/>
      <c r="J19" s="334"/>
      <c r="K19" s="335"/>
      <c r="L19" s="336">
        <f t="shared" si="0"/>
        <v>0</v>
      </c>
      <c r="M19" s="337"/>
      <c r="N19" s="335"/>
      <c r="O19" s="338"/>
    </row>
    <row r="20" spans="1:15" ht="15.75" x14ac:dyDescent="0.25">
      <c r="A20" s="13" t="s">
        <v>13</v>
      </c>
      <c r="B20" s="331"/>
      <c r="C20" s="332"/>
      <c r="D20" s="332"/>
      <c r="E20" s="332"/>
      <c r="F20" s="332"/>
      <c r="G20" s="332"/>
      <c r="H20" s="332"/>
      <c r="I20" s="333">
        <v>1373</v>
      </c>
      <c r="J20" s="334"/>
      <c r="K20" s="335"/>
      <c r="L20" s="336">
        <f t="shared" si="0"/>
        <v>0</v>
      </c>
      <c r="M20" s="337"/>
      <c r="N20" s="335"/>
      <c r="O20" s="338"/>
    </row>
    <row r="21" spans="1:15" ht="16.149999999999999" customHeight="1" x14ac:dyDescent="0.25">
      <c r="A21" s="13" t="s">
        <v>14</v>
      </c>
      <c r="B21" s="331"/>
      <c r="C21" s="332"/>
      <c r="D21" s="332"/>
      <c r="E21" s="332"/>
      <c r="F21" s="332"/>
      <c r="G21" s="332"/>
      <c r="H21" s="332"/>
      <c r="I21" s="333"/>
      <c r="J21" s="334"/>
      <c r="K21" s="335"/>
      <c r="L21" s="336">
        <f t="shared" si="0"/>
        <v>0</v>
      </c>
      <c r="M21" s="337"/>
      <c r="N21" s="335"/>
      <c r="O21" s="338"/>
    </row>
    <row r="22" spans="1:15" ht="16.149999999999999" customHeight="1" x14ac:dyDescent="0.25">
      <c r="A22" s="13" t="s">
        <v>15</v>
      </c>
      <c r="B22" s="331"/>
      <c r="C22" s="332"/>
      <c r="D22" s="332"/>
      <c r="E22" s="332"/>
      <c r="F22" s="332"/>
      <c r="G22" s="332"/>
      <c r="H22" s="332"/>
      <c r="I22" s="333">
        <v>350</v>
      </c>
      <c r="J22" s="334"/>
      <c r="K22" s="335"/>
      <c r="L22" s="336">
        <f t="shared" si="0"/>
        <v>0</v>
      </c>
      <c r="M22" s="337"/>
      <c r="N22" s="335"/>
      <c r="O22" s="338"/>
    </row>
    <row r="23" spans="1:15" ht="19.149999999999999" customHeight="1" x14ac:dyDescent="0.25">
      <c r="A23" s="13" t="s">
        <v>16</v>
      </c>
      <c r="B23" s="331"/>
      <c r="C23" s="332"/>
      <c r="D23" s="332"/>
      <c r="E23" s="332"/>
      <c r="F23" s="332"/>
      <c r="G23" s="332"/>
      <c r="H23" s="332"/>
      <c r="I23" s="333"/>
      <c r="J23" s="334"/>
      <c r="K23" s="335"/>
      <c r="L23" s="336">
        <f t="shared" si="0"/>
        <v>0</v>
      </c>
      <c r="M23" s="337"/>
      <c r="N23" s="335"/>
      <c r="O23" s="338"/>
    </row>
    <row r="24" spans="1:15" ht="15.75" x14ac:dyDescent="0.25">
      <c r="A24" s="13" t="s">
        <v>17</v>
      </c>
      <c r="B24" s="331"/>
      <c r="C24" s="332"/>
      <c r="D24" s="332"/>
      <c r="E24" s="332"/>
      <c r="F24" s="332"/>
      <c r="G24" s="332"/>
      <c r="H24" s="332"/>
      <c r="I24" s="333"/>
      <c r="J24" s="334"/>
      <c r="K24" s="335"/>
      <c r="L24" s="336">
        <f t="shared" si="0"/>
        <v>0</v>
      </c>
      <c r="M24" s="337"/>
      <c r="N24" s="335"/>
      <c r="O24" s="338"/>
    </row>
    <row r="25" spans="1:15" ht="15.75" x14ac:dyDescent="0.25">
      <c r="A25" s="13" t="s">
        <v>18</v>
      </c>
      <c r="B25" s="331"/>
      <c r="C25" s="332">
        <v>20</v>
      </c>
      <c r="D25" s="332"/>
      <c r="E25" s="332"/>
      <c r="F25" s="332"/>
      <c r="G25" s="332">
        <v>10</v>
      </c>
      <c r="H25" s="332">
        <v>40</v>
      </c>
      <c r="I25" s="333">
        <v>2130</v>
      </c>
      <c r="J25" s="334"/>
      <c r="K25" s="335"/>
      <c r="L25" s="336">
        <f t="shared" si="0"/>
        <v>0</v>
      </c>
      <c r="M25" s="337"/>
      <c r="N25" s="335"/>
      <c r="O25" s="338"/>
    </row>
    <row r="26" spans="1:15" ht="31.5" x14ac:dyDescent="0.25">
      <c r="A26" s="13" t="s">
        <v>19</v>
      </c>
      <c r="B26" s="331"/>
      <c r="C26" s="332"/>
      <c r="D26" s="332"/>
      <c r="E26" s="332"/>
      <c r="F26" s="332"/>
      <c r="G26" s="332"/>
      <c r="H26" s="332"/>
      <c r="I26" s="333"/>
      <c r="J26" s="334"/>
      <c r="K26" s="335"/>
      <c r="L26" s="336">
        <f t="shared" si="0"/>
        <v>0</v>
      </c>
      <c r="M26" s="337"/>
      <c r="N26" s="335"/>
      <c r="O26" s="338"/>
    </row>
    <row r="27" spans="1:15" ht="24" customHeight="1" x14ac:dyDescent="0.25">
      <c r="A27" s="13" t="s">
        <v>20</v>
      </c>
      <c r="B27" s="331"/>
      <c r="C27" s="332"/>
      <c r="D27" s="332"/>
      <c r="E27" s="332"/>
      <c r="F27" s="332"/>
      <c r="G27" s="332"/>
      <c r="H27" s="332"/>
      <c r="I27" s="333"/>
      <c r="J27" s="334"/>
      <c r="K27" s="335"/>
      <c r="L27" s="336">
        <f t="shared" si="0"/>
        <v>0</v>
      </c>
      <c r="M27" s="337"/>
      <c r="N27" s="335"/>
      <c r="O27" s="338"/>
    </row>
    <row r="28" spans="1:15" ht="15.75" x14ac:dyDescent="0.25">
      <c r="A28" s="13" t="s">
        <v>21</v>
      </c>
      <c r="B28" s="331"/>
      <c r="C28" s="332"/>
      <c r="D28" s="332"/>
      <c r="E28" s="332"/>
      <c r="F28" s="332"/>
      <c r="G28" s="332"/>
      <c r="H28" s="332"/>
      <c r="I28" s="333"/>
      <c r="J28" s="334"/>
      <c r="K28" s="335"/>
      <c r="L28" s="336">
        <f t="shared" si="0"/>
        <v>0</v>
      </c>
      <c r="M28" s="337"/>
      <c r="N28" s="335"/>
      <c r="O28" s="338"/>
    </row>
    <row r="29" spans="1:15" ht="31.5" x14ac:dyDescent="0.25">
      <c r="A29" s="13" t="s">
        <v>22</v>
      </c>
      <c r="B29" s="331"/>
      <c r="C29" s="332"/>
      <c r="D29" s="332"/>
      <c r="E29" s="332"/>
      <c r="F29" s="332"/>
      <c r="G29" s="332"/>
      <c r="H29" s="332"/>
      <c r="I29" s="333">
        <v>350</v>
      </c>
      <c r="J29" s="334"/>
      <c r="K29" s="335"/>
      <c r="L29" s="336">
        <f t="shared" si="0"/>
        <v>0</v>
      </c>
      <c r="M29" s="337"/>
      <c r="N29" s="335"/>
      <c r="O29" s="338"/>
    </row>
    <row r="30" spans="1:15" ht="15.75" x14ac:dyDescent="0.25">
      <c r="A30" s="13" t="s">
        <v>23</v>
      </c>
      <c r="B30" s="331"/>
      <c r="C30" s="332"/>
      <c r="D30" s="332"/>
      <c r="E30" s="332"/>
      <c r="F30" s="332"/>
      <c r="G30" s="332"/>
      <c r="H30" s="332"/>
      <c r="I30" s="333"/>
      <c r="J30" s="334"/>
      <c r="K30" s="335"/>
      <c r="L30" s="336">
        <f t="shared" si="0"/>
        <v>0</v>
      </c>
      <c r="M30" s="337"/>
      <c r="N30" s="335"/>
      <c r="O30" s="338"/>
    </row>
    <row r="31" spans="1:15" ht="19.899999999999999" customHeight="1" x14ac:dyDescent="0.25">
      <c r="A31" s="13" t="s">
        <v>24</v>
      </c>
      <c r="B31" s="331"/>
      <c r="C31" s="332"/>
      <c r="D31" s="332"/>
      <c r="E31" s="332"/>
      <c r="F31" s="332"/>
      <c r="G31" s="332"/>
      <c r="H31" s="332"/>
      <c r="I31" s="333"/>
      <c r="J31" s="334"/>
      <c r="K31" s="335"/>
      <c r="L31" s="336">
        <f t="shared" si="0"/>
        <v>0</v>
      </c>
      <c r="M31" s="337"/>
      <c r="N31" s="335"/>
      <c r="O31" s="338"/>
    </row>
    <row r="32" spans="1:15" ht="15.75" x14ac:dyDescent="0.25">
      <c r="A32" s="13" t="s">
        <v>25</v>
      </c>
      <c r="B32" s="331"/>
      <c r="C32" s="332"/>
      <c r="D32" s="332"/>
      <c r="E32" s="332"/>
      <c r="F32" s="332"/>
      <c r="G32" s="332"/>
      <c r="H32" s="332"/>
      <c r="I32" s="333"/>
      <c r="J32" s="334"/>
      <c r="K32" s="335"/>
      <c r="L32" s="336">
        <f t="shared" si="0"/>
        <v>0</v>
      </c>
      <c r="M32" s="337"/>
      <c r="N32" s="335"/>
      <c r="O32" s="338"/>
    </row>
    <row r="33" spans="1:15" ht="18.600000000000001" customHeight="1" x14ac:dyDescent="0.25">
      <c r="A33" s="13" t="s">
        <v>26</v>
      </c>
      <c r="B33" s="331"/>
      <c r="C33" s="332"/>
      <c r="D33" s="332"/>
      <c r="E33" s="332"/>
      <c r="F33" s="332"/>
      <c r="G33" s="332"/>
      <c r="H33" s="332"/>
      <c r="I33" s="333"/>
      <c r="J33" s="334"/>
      <c r="K33" s="335"/>
      <c r="L33" s="336">
        <f t="shared" si="0"/>
        <v>0</v>
      </c>
      <c r="M33" s="337"/>
      <c r="N33" s="335"/>
      <c r="O33" s="338"/>
    </row>
    <row r="34" spans="1:15" ht="16.149999999999999" customHeight="1" x14ac:dyDescent="0.25">
      <c r="A34" s="13" t="s">
        <v>27</v>
      </c>
      <c r="B34" s="331"/>
      <c r="C34" s="332"/>
      <c r="D34" s="332"/>
      <c r="E34" s="332"/>
      <c r="F34" s="332"/>
      <c r="G34" s="332"/>
      <c r="H34" s="332"/>
      <c r="I34" s="333"/>
      <c r="J34" s="334"/>
      <c r="K34" s="335"/>
      <c r="L34" s="336">
        <f t="shared" si="0"/>
        <v>0</v>
      </c>
      <c r="M34" s="337"/>
      <c r="N34" s="335"/>
      <c r="O34" s="338"/>
    </row>
    <row r="35" spans="1:15" ht="15.75" x14ac:dyDescent="0.25">
      <c r="A35" s="13" t="s">
        <v>28</v>
      </c>
      <c r="B35" s="331"/>
      <c r="C35" s="332"/>
      <c r="D35" s="332"/>
      <c r="E35" s="332"/>
      <c r="F35" s="332"/>
      <c r="G35" s="332"/>
      <c r="H35" s="332"/>
      <c r="I35" s="333"/>
      <c r="J35" s="334"/>
      <c r="K35" s="335"/>
      <c r="L35" s="336">
        <f t="shared" si="0"/>
        <v>0</v>
      </c>
      <c r="M35" s="337"/>
      <c r="N35" s="335"/>
      <c r="O35" s="338"/>
    </row>
    <row r="36" spans="1:15" ht="15.75" x14ac:dyDescent="0.25">
      <c r="A36" s="13" t="s">
        <v>29</v>
      </c>
      <c r="B36" s="331"/>
      <c r="C36" s="332"/>
      <c r="D36" s="332"/>
      <c r="E36" s="332"/>
      <c r="F36" s="332"/>
      <c r="G36" s="332"/>
      <c r="H36" s="332"/>
      <c r="I36" s="333"/>
      <c r="J36" s="334"/>
      <c r="K36" s="335"/>
      <c r="L36" s="336">
        <f t="shared" si="0"/>
        <v>0</v>
      </c>
      <c r="M36" s="337"/>
      <c r="N36" s="335"/>
      <c r="O36" s="338"/>
    </row>
    <row r="37" spans="1:15" ht="19.899999999999999" customHeight="1" x14ac:dyDescent="0.25">
      <c r="A37" s="13" t="s">
        <v>30</v>
      </c>
      <c r="B37" s="331"/>
      <c r="C37" s="332"/>
      <c r="D37" s="332"/>
      <c r="E37" s="332"/>
      <c r="F37" s="332"/>
      <c r="G37" s="332"/>
      <c r="H37" s="332"/>
      <c r="I37" s="333"/>
      <c r="J37" s="334"/>
      <c r="K37" s="335"/>
      <c r="L37" s="336">
        <f t="shared" si="0"/>
        <v>0</v>
      </c>
      <c r="M37" s="337"/>
      <c r="N37" s="335"/>
      <c r="O37" s="338"/>
    </row>
    <row r="38" spans="1:15" ht="15.75" x14ac:dyDescent="0.25">
      <c r="A38" s="13" t="s">
        <v>31</v>
      </c>
      <c r="B38" s="331"/>
      <c r="C38" s="332"/>
      <c r="D38" s="332"/>
      <c r="E38" s="332"/>
      <c r="F38" s="332"/>
      <c r="G38" s="332"/>
      <c r="H38" s="332"/>
      <c r="I38" s="333"/>
      <c r="J38" s="334"/>
      <c r="K38" s="335"/>
      <c r="L38" s="336">
        <f t="shared" si="0"/>
        <v>0</v>
      </c>
      <c r="M38" s="337"/>
      <c r="N38" s="335"/>
      <c r="O38" s="338"/>
    </row>
    <row r="39" spans="1:15" ht="31.5" x14ac:dyDescent="0.25">
      <c r="A39" s="13" t="s">
        <v>32</v>
      </c>
      <c r="B39" s="331"/>
      <c r="C39" s="332"/>
      <c r="D39" s="332"/>
      <c r="E39" s="332"/>
      <c r="F39" s="332"/>
      <c r="G39" s="332"/>
      <c r="H39" s="332"/>
      <c r="I39" s="333"/>
      <c r="J39" s="334"/>
      <c r="K39" s="335"/>
      <c r="L39" s="336">
        <f t="shared" si="0"/>
        <v>0</v>
      </c>
      <c r="M39" s="337"/>
      <c r="N39" s="335"/>
      <c r="O39" s="338"/>
    </row>
    <row r="40" spans="1:15" ht="15.75" x14ac:dyDescent="0.25">
      <c r="A40" s="13" t="s">
        <v>33</v>
      </c>
      <c r="B40" s="331"/>
      <c r="C40" s="332"/>
      <c r="D40" s="332"/>
      <c r="E40" s="332"/>
      <c r="F40" s="332"/>
      <c r="G40" s="332"/>
      <c r="H40" s="332"/>
      <c r="I40" s="333"/>
      <c r="J40" s="334"/>
      <c r="K40" s="335"/>
      <c r="L40" s="336">
        <f t="shared" si="0"/>
        <v>0</v>
      </c>
      <c r="M40" s="337"/>
      <c r="N40" s="335"/>
      <c r="O40" s="338"/>
    </row>
    <row r="41" spans="1:15" ht="15.75" x14ac:dyDescent="0.25">
      <c r="A41" s="13" t="s">
        <v>34</v>
      </c>
      <c r="B41" s="331"/>
      <c r="C41" s="332"/>
      <c r="D41" s="332"/>
      <c r="E41" s="332"/>
      <c r="F41" s="332"/>
      <c r="G41" s="332"/>
      <c r="H41" s="332"/>
      <c r="I41" s="333"/>
      <c r="J41" s="334"/>
      <c r="K41" s="335"/>
      <c r="L41" s="336">
        <f t="shared" si="0"/>
        <v>0</v>
      </c>
      <c r="M41" s="337"/>
      <c r="N41" s="335"/>
      <c r="O41" s="338"/>
    </row>
    <row r="42" spans="1:15" ht="15.6" customHeight="1" x14ac:dyDescent="0.25">
      <c r="A42" s="13" t="s">
        <v>35</v>
      </c>
      <c r="B42" s="331"/>
      <c r="C42" s="332"/>
      <c r="D42" s="332"/>
      <c r="E42" s="332"/>
      <c r="F42" s="332"/>
      <c r="G42" s="332"/>
      <c r="H42" s="332"/>
      <c r="I42" s="333"/>
      <c r="J42" s="334"/>
      <c r="K42" s="335"/>
      <c r="L42" s="336">
        <f t="shared" si="0"/>
        <v>0</v>
      </c>
      <c r="M42" s="337"/>
      <c r="N42" s="335"/>
      <c r="O42" s="338"/>
    </row>
    <row r="43" spans="1:15" ht="15.75" x14ac:dyDescent="0.25">
      <c r="A43" s="13" t="s">
        <v>36</v>
      </c>
      <c r="B43" s="331"/>
      <c r="C43" s="332">
        <v>40</v>
      </c>
      <c r="D43" s="332"/>
      <c r="E43" s="332"/>
      <c r="F43" s="332"/>
      <c r="G43" s="332">
        <v>30</v>
      </c>
      <c r="H43" s="332">
        <v>50</v>
      </c>
      <c r="I43" s="333">
        <v>2280</v>
      </c>
      <c r="J43" s="334"/>
      <c r="K43" s="335"/>
      <c r="L43" s="336">
        <f t="shared" si="0"/>
        <v>0</v>
      </c>
      <c r="M43" s="337"/>
      <c r="N43" s="335"/>
      <c r="O43" s="338"/>
    </row>
    <row r="44" spans="1:15" ht="15.75" x14ac:dyDescent="0.25">
      <c r="A44" s="13" t="s">
        <v>37</v>
      </c>
      <c r="B44" s="331"/>
      <c r="C44" s="332"/>
      <c r="D44" s="332"/>
      <c r="E44" s="332"/>
      <c r="F44" s="332"/>
      <c r="G44" s="332"/>
      <c r="H44" s="332"/>
      <c r="I44" s="333"/>
      <c r="J44" s="334"/>
      <c r="K44" s="335"/>
      <c r="L44" s="336">
        <f t="shared" si="0"/>
        <v>0</v>
      </c>
      <c r="M44" s="337"/>
      <c r="N44" s="335"/>
      <c r="O44" s="338"/>
    </row>
    <row r="45" spans="1:15" ht="15.75" x14ac:dyDescent="0.25">
      <c r="A45" s="13" t="s">
        <v>38</v>
      </c>
      <c r="B45" s="331">
        <v>1580</v>
      </c>
      <c r="C45" s="332"/>
      <c r="D45" s="332">
        <v>24</v>
      </c>
      <c r="E45" s="332"/>
      <c r="F45" s="332"/>
      <c r="G45" s="332"/>
      <c r="H45" s="332"/>
      <c r="I45" s="333">
        <v>3296</v>
      </c>
      <c r="J45" s="334"/>
      <c r="K45" s="335"/>
      <c r="L45" s="336">
        <f t="shared" si="0"/>
        <v>0</v>
      </c>
      <c r="M45" s="337"/>
      <c r="N45" s="335"/>
      <c r="O45" s="338"/>
    </row>
    <row r="46" spans="1:15" ht="15" customHeight="1" x14ac:dyDescent="0.25">
      <c r="A46" s="13" t="s">
        <v>39</v>
      </c>
      <c r="B46" s="331"/>
      <c r="C46" s="332"/>
      <c r="D46" s="332"/>
      <c r="E46" s="332"/>
      <c r="F46" s="332"/>
      <c r="G46" s="332"/>
      <c r="H46" s="332"/>
      <c r="I46" s="333"/>
      <c r="J46" s="334"/>
      <c r="K46" s="335"/>
      <c r="L46" s="336">
        <f t="shared" si="0"/>
        <v>0</v>
      </c>
      <c r="M46" s="337"/>
      <c r="N46" s="335"/>
      <c r="O46" s="338"/>
    </row>
    <row r="47" spans="1:15" ht="36" customHeight="1" x14ac:dyDescent="0.25">
      <c r="A47" s="13" t="s">
        <v>40</v>
      </c>
      <c r="B47" s="331"/>
      <c r="C47" s="332"/>
      <c r="D47" s="332"/>
      <c r="E47" s="332"/>
      <c r="F47" s="332"/>
      <c r="G47" s="332"/>
      <c r="H47" s="332"/>
      <c r="I47" s="333"/>
      <c r="J47" s="334"/>
      <c r="K47" s="335"/>
      <c r="L47" s="336">
        <f t="shared" si="0"/>
        <v>0</v>
      </c>
      <c r="M47" s="337"/>
      <c r="N47" s="335"/>
      <c r="O47" s="338"/>
    </row>
    <row r="48" spans="1:15" ht="18.600000000000001" customHeight="1" x14ac:dyDescent="0.25">
      <c r="A48" s="13" t="s">
        <v>41</v>
      </c>
      <c r="B48" s="331"/>
      <c r="C48" s="332"/>
      <c r="D48" s="332"/>
      <c r="E48" s="332"/>
      <c r="F48" s="332"/>
      <c r="G48" s="332"/>
      <c r="H48" s="332"/>
      <c r="I48" s="333"/>
      <c r="J48" s="334"/>
      <c r="K48" s="335"/>
      <c r="L48" s="336">
        <f t="shared" si="0"/>
        <v>0</v>
      </c>
      <c r="M48" s="337"/>
      <c r="N48" s="335"/>
      <c r="O48" s="338"/>
    </row>
    <row r="49" spans="1:15" ht="39" customHeight="1" x14ac:dyDescent="0.25">
      <c r="A49" s="13" t="s">
        <v>71</v>
      </c>
      <c r="B49" s="331"/>
      <c r="C49" s="332"/>
      <c r="D49" s="332"/>
      <c r="E49" s="332"/>
      <c r="F49" s="332"/>
      <c r="G49" s="332"/>
      <c r="H49" s="332"/>
      <c r="I49" s="333"/>
      <c r="J49" s="334"/>
      <c r="K49" s="335"/>
      <c r="L49" s="336">
        <f t="shared" si="0"/>
        <v>0</v>
      </c>
      <c r="M49" s="337"/>
      <c r="N49" s="335"/>
      <c r="O49" s="338"/>
    </row>
    <row r="50" spans="1:15" ht="19.899999999999999" customHeight="1" x14ac:dyDescent="0.25">
      <c r="A50" s="13" t="s">
        <v>42</v>
      </c>
      <c r="B50" s="331"/>
      <c r="C50" s="332"/>
      <c r="D50" s="332"/>
      <c r="E50" s="332"/>
      <c r="F50" s="332"/>
      <c r="G50" s="332"/>
      <c r="H50" s="332"/>
      <c r="I50" s="333"/>
      <c r="J50" s="334"/>
      <c r="K50" s="335"/>
      <c r="L50" s="336">
        <f t="shared" si="0"/>
        <v>0</v>
      </c>
      <c r="M50" s="337"/>
      <c r="N50" s="335"/>
      <c r="O50" s="338"/>
    </row>
    <row r="51" spans="1:15" ht="19.899999999999999" customHeight="1" x14ac:dyDescent="0.25">
      <c r="A51" s="13" t="s">
        <v>43</v>
      </c>
      <c r="B51" s="331"/>
      <c r="C51" s="332"/>
      <c r="D51" s="332"/>
      <c r="E51" s="332"/>
      <c r="F51" s="332"/>
      <c r="G51" s="332"/>
      <c r="H51" s="332"/>
      <c r="I51" s="333"/>
      <c r="J51" s="334"/>
      <c r="K51" s="335"/>
      <c r="L51" s="336">
        <f t="shared" si="0"/>
        <v>0</v>
      </c>
      <c r="M51" s="337"/>
      <c r="N51" s="335"/>
      <c r="O51" s="338"/>
    </row>
    <row r="52" spans="1:15" ht="15.75" x14ac:dyDescent="0.25">
      <c r="A52" s="13" t="s">
        <v>44</v>
      </c>
      <c r="B52" s="331"/>
      <c r="C52" s="332"/>
      <c r="D52" s="332"/>
      <c r="E52" s="332"/>
      <c r="F52" s="332"/>
      <c r="G52" s="332"/>
      <c r="H52" s="332"/>
      <c r="I52" s="333"/>
      <c r="J52" s="334"/>
      <c r="K52" s="335"/>
      <c r="L52" s="336">
        <f t="shared" si="0"/>
        <v>0</v>
      </c>
      <c r="M52" s="337"/>
      <c r="N52" s="335"/>
      <c r="O52" s="338"/>
    </row>
    <row r="53" spans="1:15" ht="15.75" x14ac:dyDescent="0.25">
      <c r="A53" s="13" t="s">
        <v>45</v>
      </c>
      <c r="B53" s="331"/>
      <c r="C53" s="332"/>
      <c r="D53" s="332"/>
      <c r="E53" s="332"/>
      <c r="F53" s="332"/>
      <c r="G53" s="332"/>
      <c r="H53" s="332"/>
      <c r="I53" s="333"/>
      <c r="J53" s="334"/>
      <c r="K53" s="335"/>
      <c r="L53" s="336">
        <f t="shared" si="0"/>
        <v>0</v>
      </c>
      <c r="M53" s="337"/>
      <c r="N53" s="335"/>
      <c r="O53" s="338"/>
    </row>
    <row r="54" spans="1:15" ht="15.75" x14ac:dyDescent="0.25">
      <c r="A54" s="13" t="s">
        <v>46</v>
      </c>
      <c r="B54" s="331"/>
      <c r="C54" s="332"/>
      <c r="D54" s="332"/>
      <c r="E54" s="332"/>
      <c r="F54" s="332"/>
      <c r="G54" s="332"/>
      <c r="H54" s="332"/>
      <c r="I54" s="333"/>
      <c r="J54" s="334"/>
      <c r="K54" s="335"/>
      <c r="L54" s="336">
        <f t="shared" si="0"/>
        <v>0</v>
      </c>
      <c r="M54" s="337"/>
      <c r="N54" s="335"/>
      <c r="O54" s="338"/>
    </row>
    <row r="55" spans="1:15" ht="31.5" x14ac:dyDescent="0.25">
      <c r="A55" s="13" t="s">
        <v>47</v>
      </c>
      <c r="B55" s="331"/>
      <c r="C55" s="332"/>
      <c r="D55" s="332"/>
      <c r="E55" s="332"/>
      <c r="F55" s="332"/>
      <c r="G55" s="332"/>
      <c r="H55" s="332"/>
      <c r="I55" s="333"/>
      <c r="J55" s="334"/>
      <c r="K55" s="335"/>
      <c r="L55" s="336">
        <f t="shared" si="0"/>
        <v>0</v>
      </c>
      <c r="M55" s="337"/>
      <c r="N55" s="335"/>
      <c r="O55" s="338"/>
    </row>
    <row r="56" spans="1:15" ht="15.75" x14ac:dyDescent="0.25">
      <c r="A56" s="13" t="s">
        <v>48</v>
      </c>
      <c r="B56" s="331"/>
      <c r="C56" s="332"/>
      <c r="D56" s="332"/>
      <c r="E56" s="332"/>
      <c r="F56" s="332"/>
      <c r="G56" s="332"/>
      <c r="H56" s="332"/>
      <c r="I56" s="333"/>
      <c r="J56" s="334"/>
      <c r="K56" s="335"/>
      <c r="L56" s="336">
        <f t="shared" si="0"/>
        <v>0</v>
      </c>
      <c r="M56" s="337"/>
      <c r="N56" s="335"/>
      <c r="O56" s="338"/>
    </row>
    <row r="57" spans="1:15" ht="15.75" x14ac:dyDescent="0.25">
      <c r="A57" s="13" t="s">
        <v>49</v>
      </c>
      <c r="B57" s="331"/>
      <c r="C57" s="332"/>
      <c r="D57" s="332"/>
      <c r="E57" s="332"/>
      <c r="F57" s="332"/>
      <c r="G57" s="332"/>
      <c r="H57" s="332"/>
      <c r="I57" s="333"/>
      <c r="J57" s="334"/>
      <c r="K57" s="335"/>
      <c r="L57" s="336">
        <f t="shared" si="0"/>
        <v>0</v>
      </c>
      <c r="M57" s="337"/>
      <c r="N57" s="335"/>
      <c r="O57" s="338"/>
    </row>
    <row r="58" spans="1:15" ht="15.75" x14ac:dyDescent="0.25">
      <c r="A58" s="13" t="s">
        <v>50</v>
      </c>
      <c r="B58" s="331"/>
      <c r="C58" s="332"/>
      <c r="D58" s="332"/>
      <c r="E58" s="332"/>
      <c r="F58" s="332"/>
      <c r="G58" s="332"/>
      <c r="H58" s="332"/>
      <c r="I58" s="333"/>
      <c r="J58" s="334"/>
      <c r="K58" s="335"/>
      <c r="L58" s="336">
        <f t="shared" si="0"/>
        <v>0</v>
      </c>
      <c r="M58" s="337"/>
      <c r="N58" s="335"/>
      <c r="O58" s="338"/>
    </row>
    <row r="59" spans="1:15" ht="15.75" x14ac:dyDescent="0.25">
      <c r="A59" s="13" t="s">
        <v>51</v>
      </c>
      <c r="B59" s="331"/>
      <c r="C59" s="332"/>
      <c r="D59" s="332"/>
      <c r="E59" s="332"/>
      <c r="F59" s="332"/>
      <c r="G59" s="332"/>
      <c r="H59" s="332"/>
      <c r="I59" s="333"/>
      <c r="J59" s="334"/>
      <c r="K59" s="335"/>
      <c r="L59" s="336">
        <f t="shared" si="0"/>
        <v>0</v>
      </c>
      <c r="M59" s="337"/>
      <c r="N59" s="335"/>
      <c r="O59" s="338"/>
    </row>
    <row r="60" spans="1:15" ht="31.5" x14ac:dyDescent="0.25">
      <c r="A60" s="13" t="s">
        <v>52</v>
      </c>
      <c r="B60" s="331"/>
      <c r="C60" s="332"/>
      <c r="D60" s="332"/>
      <c r="E60" s="332"/>
      <c r="F60" s="332"/>
      <c r="G60" s="332"/>
      <c r="H60" s="332"/>
      <c r="I60" s="333"/>
      <c r="J60" s="334"/>
      <c r="K60" s="335"/>
      <c r="L60" s="336">
        <f t="shared" si="0"/>
        <v>0</v>
      </c>
      <c r="M60" s="337"/>
      <c r="N60" s="335"/>
      <c r="O60" s="338"/>
    </row>
    <row r="61" spans="1:15" ht="15.75" x14ac:dyDescent="0.25">
      <c r="A61" s="13" t="s">
        <v>53</v>
      </c>
      <c r="B61" s="331"/>
      <c r="C61" s="332"/>
      <c r="D61" s="332"/>
      <c r="E61" s="332"/>
      <c r="F61" s="332"/>
      <c r="G61" s="332"/>
      <c r="H61" s="332"/>
      <c r="I61" s="333"/>
      <c r="J61" s="334"/>
      <c r="K61" s="335"/>
      <c r="L61" s="336">
        <f t="shared" si="0"/>
        <v>0</v>
      </c>
      <c r="M61" s="337"/>
      <c r="N61" s="335"/>
      <c r="O61" s="338"/>
    </row>
    <row r="62" spans="1:15" ht="15.75" x14ac:dyDescent="0.25">
      <c r="A62" s="13" t="s">
        <v>54</v>
      </c>
      <c r="B62" s="331"/>
      <c r="C62" s="332">
        <v>610</v>
      </c>
      <c r="D62" s="332"/>
      <c r="E62" s="332"/>
      <c r="F62" s="332">
        <v>2123</v>
      </c>
      <c r="G62" s="332">
        <v>100</v>
      </c>
      <c r="H62" s="332">
        <v>457</v>
      </c>
      <c r="I62" s="333">
        <v>6110</v>
      </c>
      <c r="J62" s="334"/>
      <c r="K62" s="335"/>
      <c r="L62" s="336">
        <f t="shared" si="0"/>
        <v>0</v>
      </c>
      <c r="M62" s="337"/>
      <c r="N62" s="335"/>
      <c r="O62" s="338">
        <v>200</v>
      </c>
    </row>
    <row r="63" spans="1:15" ht="33.75" customHeight="1" x14ac:dyDescent="0.25">
      <c r="A63" s="13" t="s">
        <v>55</v>
      </c>
      <c r="B63" s="331"/>
      <c r="C63" s="332"/>
      <c r="D63" s="332"/>
      <c r="E63" s="332"/>
      <c r="F63" s="332"/>
      <c r="G63" s="332"/>
      <c r="H63" s="332"/>
      <c r="I63" s="333"/>
      <c r="J63" s="334"/>
      <c r="K63" s="335"/>
      <c r="L63" s="336">
        <f t="shared" si="0"/>
        <v>0</v>
      </c>
      <c r="M63" s="337"/>
      <c r="N63" s="335"/>
      <c r="O63" s="338"/>
    </row>
    <row r="64" spans="1:15" ht="15.75" x14ac:dyDescent="0.25">
      <c r="A64" s="13" t="s">
        <v>56</v>
      </c>
      <c r="B64" s="331"/>
      <c r="C64" s="332"/>
      <c r="D64" s="332"/>
      <c r="E64" s="332"/>
      <c r="F64" s="332"/>
      <c r="G64" s="332"/>
      <c r="H64" s="332"/>
      <c r="I64" s="333"/>
      <c r="J64" s="334"/>
      <c r="K64" s="335"/>
      <c r="L64" s="336">
        <f t="shared" si="0"/>
        <v>0</v>
      </c>
      <c r="M64" s="337"/>
      <c r="N64" s="335"/>
      <c r="O64" s="338"/>
    </row>
    <row r="65" spans="1:15" ht="15.75" x14ac:dyDescent="0.25">
      <c r="A65" s="13" t="s">
        <v>57</v>
      </c>
      <c r="B65" s="331"/>
      <c r="C65" s="332"/>
      <c r="D65" s="332"/>
      <c r="E65" s="332"/>
      <c r="F65" s="332"/>
      <c r="G65" s="332"/>
      <c r="H65" s="332"/>
      <c r="I65" s="333"/>
      <c r="J65" s="334"/>
      <c r="K65" s="335"/>
      <c r="L65" s="336">
        <f t="shared" si="0"/>
        <v>0</v>
      </c>
      <c r="M65" s="337"/>
      <c r="N65" s="335"/>
      <c r="O65" s="338"/>
    </row>
    <row r="66" spans="1:15" ht="31.5" x14ac:dyDescent="0.25">
      <c r="A66" s="13" t="s">
        <v>58</v>
      </c>
      <c r="B66" s="331"/>
      <c r="C66" s="332"/>
      <c r="D66" s="332"/>
      <c r="E66" s="332"/>
      <c r="F66" s="332"/>
      <c r="G66" s="332"/>
      <c r="H66" s="332"/>
      <c r="I66" s="333"/>
      <c r="J66" s="334"/>
      <c r="K66" s="335"/>
      <c r="L66" s="336">
        <f t="shared" si="0"/>
        <v>0</v>
      </c>
      <c r="M66" s="337"/>
      <c r="N66" s="335"/>
      <c r="O66" s="338"/>
    </row>
    <row r="67" spans="1:15" ht="15.75" x14ac:dyDescent="0.25">
      <c r="A67" s="13" t="s">
        <v>59</v>
      </c>
      <c r="B67" s="331"/>
      <c r="C67" s="332"/>
      <c r="D67" s="332"/>
      <c r="E67" s="332"/>
      <c r="F67" s="332"/>
      <c r="G67" s="332"/>
      <c r="H67" s="332"/>
      <c r="I67" s="333"/>
      <c r="J67" s="334"/>
      <c r="K67" s="335"/>
      <c r="L67" s="336">
        <f t="shared" si="0"/>
        <v>0</v>
      </c>
      <c r="M67" s="337"/>
      <c r="N67" s="335"/>
      <c r="O67" s="338"/>
    </row>
    <row r="68" spans="1:15" ht="15.75" x14ac:dyDescent="0.25">
      <c r="A68" s="13" t="s">
        <v>60</v>
      </c>
      <c r="B68" s="331"/>
      <c r="C68" s="332">
        <v>20</v>
      </c>
      <c r="D68" s="332"/>
      <c r="E68" s="332"/>
      <c r="F68" s="332"/>
      <c r="G68" s="332">
        <v>15</v>
      </c>
      <c r="H68" s="332">
        <v>30</v>
      </c>
      <c r="I68" s="333">
        <v>2335</v>
      </c>
      <c r="J68" s="334"/>
      <c r="K68" s="335"/>
      <c r="L68" s="336">
        <f t="shared" si="0"/>
        <v>0</v>
      </c>
      <c r="M68" s="337"/>
      <c r="N68" s="335"/>
      <c r="O68" s="338"/>
    </row>
    <row r="69" spans="1:15" ht="21" customHeight="1" x14ac:dyDescent="0.25">
      <c r="A69" s="13" t="s">
        <v>61</v>
      </c>
      <c r="B69" s="331"/>
      <c r="C69" s="332"/>
      <c r="D69" s="332"/>
      <c r="E69" s="332"/>
      <c r="F69" s="332"/>
      <c r="G69" s="332"/>
      <c r="H69" s="332"/>
      <c r="I69" s="333"/>
      <c r="J69" s="334"/>
      <c r="K69" s="335"/>
      <c r="L69" s="336">
        <f t="shared" si="0"/>
        <v>0</v>
      </c>
      <c r="M69" s="337"/>
      <c r="N69" s="335"/>
      <c r="O69" s="338"/>
    </row>
    <row r="70" spans="1:15" ht="15.75" x14ac:dyDescent="0.25">
      <c r="A70" s="13" t="s">
        <v>62</v>
      </c>
      <c r="B70" s="331"/>
      <c r="C70" s="332"/>
      <c r="D70" s="332"/>
      <c r="E70" s="332"/>
      <c r="F70" s="332"/>
      <c r="G70" s="332"/>
      <c r="H70" s="332">
        <v>50</v>
      </c>
      <c r="I70" s="333">
        <v>250</v>
      </c>
      <c r="J70" s="334"/>
      <c r="K70" s="335"/>
      <c r="L70" s="336">
        <f t="shared" si="0"/>
        <v>0</v>
      </c>
      <c r="M70" s="337"/>
      <c r="N70" s="335"/>
      <c r="O70" s="338"/>
    </row>
    <row r="71" spans="1:15" ht="15.75" x14ac:dyDescent="0.25">
      <c r="A71" s="13" t="s">
        <v>63</v>
      </c>
      <c r="B71" s="331"/>
      <c r="C71" s="332"/>
      <c r="D71" s="332"/>
      <c r="E71" s="332"/>
      <c r="F71" s="332"/>
      <c r="G71" s="332"/>
      <c r="H71" s="332"/>
      <c r="I71" s="333">
        <v>188</v>
      </c>
      <c r="J71" s="334"/>
      <c r="K71" s="335"/>
      <c r="L71" s="336">
        <f t="shared" si="0"/>
        <v>0</v>
      </c>
      <c r="M71" s="337"/>
      <c r="N71" s="335"/>
      <c r="O71" s="338"/>
    </row>
    <row r="72" spans="1:15" ht="31.5" x14ac:dyDescent="0.25">
      <c r="A72" s="13" t="s">
        <v>64</v>
      </c>
      <c r="B72" s="331"/>
      <c r="C72" s="332"/>
      <c r="D72" s="332"/>
      <c r="E72" s="332"/>
      <c r="F72" s="332"/>
      <c r="G72" s="332"/>
      <c r="H72" s="332"/>
      <c r="I72" s="333"/>
      <c r="J72" s="334"/>
      <c r="K72" s="335"/>
      <c r="L72" s="336">
        <f t="shared" si="0"/>
        <v>0</v>
      </c>
      <c r="M72" s="337">
        <v>1950</v>
      </c>
      <c r="N72" s="335"/>
      <c r="O72" s="338"/>
    </row>
    <row r="73" spans="1:15" ht="32.25" thickBot="1" x14ac:dyDescent="0.3">
      <c r="A73" s="314" t="s">
        <v>65</v>
      </c>
      <c r="B73" s="339"/>
      <c r="C73" s="340"/>
      <c r="D73" s="340"/>
      <c r="E73" s="340"/>
      <c r="F73" s="340"/>
      <c r="G73" s="340"/>
      <c r="H73" s="340"/>
      <c r="I73" s="341"/>
      <c r="J73" s="342"/>
      <c r="K73" s="343"/>
      <c r="L73" s="344">
        <f t="shared" si="0"/>
        <v>0</v>
      </c>
      <c r="M73" s="345">
        <v>800</v>
      </c>
      <c r="N73" s="346"/>
      <c r="O73" s="347"/>
    </row>
    <row r="74" spans="1:15" ht="35.450000000000003" customHeight="1" thickBot="1" x14ac:dyDescent="0.3">
      <c r="A74" s="348" t="s">
        <v>66</v>
      </c>
      <c r="B74" s="349">
        <f>SUM(B11:B73)</f>
        <v>1580</v>
      </c>
      <c r="C74" s="350">
        <f t="shared" ref="C74:O74" si="1">SUM(C11:C73)</f>
        <v>705</v>
      </c>
      <c r="D74" s="350">
        <f t="shared" si="1"/>
        <v>24</v>
      </c>
      <c r="E74" s="350">
        <f t="shared" si="1"/>
        <v>0</v>
      </c>
      <c r="F74" s="350">
        <f t="shared" si="1"/>
        <v>2123</v>
      </c>
      <c r="G74" s="350">
        <f t="shared" si="1"/>
        <v>175</v>
      </c>
      <c r="H74" s="350">
        <f t="shared" si="1"/>
        <v>637</v>
      </c>
      <c r="I74" s="351">
        <f t="shared" si="1"/>
        <v>19117</v>
      </c>
      <c r="J74" s="352">
        <f t="shared" si="1"/>
        <v>0</v>
      </c>
      <c r="K74" s="353">
        <f t="shared" si="1"/>
        <v>0</v>
      </c>
      <c r="L74" s="354">
        <f t="shared" si="1"/>
        <v>0</v>
      </c>
      <c r="M74" s="350">
        <f t="shared" si="1"/>
        <v>2750</v>
      </c>
      <c r="N74" s="350">
        <f t="shared" si="1"/>
        <v>0</v>
      </c>
      <c r="O74" s="355">
        <f t="shared" si="1"/>
        <v>200</v>
      </c>
    </row>
  </sheetData>
  <mergeCells count="18"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9" fitToHeight="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74"/>
  <sheetViews>
    <sheetView view="pageBreakPreview" topLeftCell="A56" zoomScale="88" zoomScaleNormal="60" zoomScaleSheetLayoutView="88" workbookViewId="0">
      <selection activeCell="C19" sqref="C19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65" customHeight="1" x14ac:dyDescent="0.25"/>
    <row r="2" spans="1:15" ht="46.9" customHeight="1" x14ac:dyDescent="0.25">
      <c r="B2" s="412" t="s">
        <v>356</v>
      </c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</row>
    <row r="3" spans="1:15" ht="21" customHeight="1" x14ac:dyDescent="0.25">
      <c r="B3" s="413" t="s">
        <v>360</v>
      </c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</row>
    <row r="4" spans="1:15" ht="10.9" customHeight="1" thickBot="1" x14ac:dyDescent="0.3"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</row>
    <row r="5" spans="1:15" ht="15.6" customHeight="1" x14ac:dyDescent="0.25">
      <c r="A5" s="414" t="s">
        <v>354</v>
      </c>
      <c r="B5" s="417" t="s">
        <v>353</v>
      </c>
      <c r="C5" s="418"/>
      <c r="D5" s="418" t="s">
        <v>352</v>
      </c>
      <c r="E5" s="418"/>
      <c r="F5" s="418"/>
      <c r="G5" s="418" t="s">
        <v>351</v>
      </c>
      <c r="H5" s="418"/>
      <c r="I5" s="418"/>
      <c r="J5" s="418"/>
      <c r="K5" s="418"/>
      <c r="L5" s="418"/>
      <c r="M5" s="418"/>
      <c r="N5" s="418"/>
      <c r="O5" s="421"/>
    </row>
    <row r="6" spans="1:15" ht="28.9" customHeight="1" x14ac:dyDescent="0.25">
      <c r="A6" s="415"/>
      <c r="B6" s="419"/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2"/>
    </row>
    <row r="7" spans="1:15" ht="16.149999999999999" hidden="1" customHeight="1" x14ac:dyDescent="0.25">
      <c r="A7" s="415"/>
      <c r="B7" s="419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422"/>
    </row>
    <row r="8" spans="1:15" ht="31.15" hidden="1" customHeight="1" x14ac:dyDescent="0.25">
      <c r="A8" s="415"/>
      <c r="B8" s="419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2"/>
    </row>
    <row r="9" spans="1:15" ht="46.15" customHeight="1" x14ac:dyDescent="0.25">
      <c r="A9" s="415"/>
      <c r="B9" s="423" t="s">
        <v>350</v>
      </c>
      <c r="C9" s="425" t="s">
        <v>349</v>
      </c>
      <c r="D9" s="425" t="s">
        <v>348</v>
      </c>
      <c r="E9" s="425" t="s">
        <v>347</v>
      </c>
      <c r="F9" s="425" t="s">
        <v>346</v>
      </c>
      <c r="G9" s="425" t="s">
        <v>345</v>
      </c>
      <c r="H9" s="425" t="s">
        <v>344</v>
      </c>
      <c r="I9" s="425" t="s">
        <v>343</v>
      </c>
      <c r="J9" s="465" t="s">
        <v>342</v>
      </c>
      <c r="K9" s="466"/>
      <c r="L9" s="467"/>
      <c r="M9" s="425" t="s">
        <v>341</v>
      </c>
      <c r="N9" s="427" t="s">
        <v>340</v>
      </c>
      <c r="O9" s="429" t="s">
        <v>339</v>
      </c>
    </row>
    <row r="10" spans="1:15" ht="94.9" customHeight="1" thickBot="1" x14ac:dyDescent="0.3">
      <c r="A10" s="416"/>
      <c r="B10" s="424"/>
      <c r="C10" s="426"/>
      <c r="D10" s="426"/>
      <c r="E10" s="426"/>
      <c r="F10" s="426"/>
      <c r="G10" s="426"/>
      <c r="H10" s="426"/>
      <c r="I10" s="426"/>
      <c r="J10" s="321" t="s">
        <v>101</v>
      </c>
      <c r="K10" s="321" t="s">
        <v>102</v>
      </c>
      <c r="L10" s="321" t="s">
        <v>100</v>
      </c>
      <c r="M10" s="426"/>
      <c r="N10" s="428"/>
      <c r="O10" s="430"/>
    </row>
    <row r="11" spans="1:15" ht="17.45" customHeight="1" x14ac:dyDescent="0.25">
      <c r="A11" s="50" t="s">
        <v>4</v>
      </c>
      <c r="B11" s="323"/>
      <c r="C11" s="324"/>
      <c r="D11" s="324"/>
      <c r="E11" s="324"/>
      <c r="F11" s="324"/>
      <c r="G11" s="324"/>
      <c r="H11" s="324"/>
      <c r="I11" s="325"/>
      <c r="J11" s="326"/>
      <c r="K11" s="327"/>
      <c r="L11" s="328">
        <f>J11+K11</f>
        <v>0</v>
      </c>
      <c r="M11" s="329"/>
      <c r="N11" s="327"/>
      <c r="O11" s="330">
        <v>4500</v>
      </c>
    </row>
    <row r="12" spans="1:15" ht="15.75" x14ac:dyDescent="0.25">
      <c r="A12" s="13" t="s">
        <v>5</v>
      </c>
      <c r="B12" s="331"/>
      <c r="C12" s="332"/>
      <c r="D12" s="332"/>
      <c r="E12" s="332"/>
      <c r="F12" s="332"/>
      <c r="G12" s="332"/>
      <c r="H12" s="332"/>
      <c r="I12" s="333"/>
      <c r="J12" s="334"/>
      <c r="K12" s="335"/>
      <c r="L12" s="336">
        <f t="shared" ref="L12:L73" si="0">J12+K12</f>
        <v>0</v>
      </c>
      <c r="M12" s="337"/>
      <c r="N12" s="335"/>
      <c r="O12" s="338"/>
    </row>
    <row r="13" spans="1:15" ht="15.75" x14ac:dyDescent="0.25">
      <c r="A13" s="13" t="s">
        <v>6</v>
      </c>
      <c r="B13" s="331"/>
      <c r="C13" s="332"/>
      <c r="D13" s="332"/>
      <c r="E13" s="332"/>
      <c r="F13" s="332"/>
      <c r="G13" s="332"/>
      <c r="H13" s="332"/>
      <c r="I13" s="333"/>
      <c r="J13" s="334"/>
      <c r="K13" s="335"/>
      <c r="L13" s="336">
        <f t="shared" si="0"/>
        <v>0</v>
      </c>
      <c r="M13" s="337"/>
      <c r="N13" s="335"/>
      <c r="O13" s="338"/>
    </row>
    <row r="14" spans="1:15" ht="15.75" x14ac:dyDescent="0.25">
      <c r="A14" s="13" t="s">
        <v>7</v>
      </c>
      <c r="B14" s="331"/>
      <c r="C14" s="332"/>
      <c r="D14" s="332"/>
      <c r="E14" s="332"/>
      <c r="F14" s="332"/>
      <c r="G14" s="332"/>
      <c r="H14" s="332"/>
      <c r="I14" s="333"/>
      <c r="J14" s="334"/>
      <c r="K14" s="335"/>
      <c r="L14" s="336">
        <f t="shared" si="0"/>
        <v>0</v>
      </c>
      <c r="M14" s="337"/>
      <c r="N14" s="335"/>
      <c r="O14" s="338"/>
    </row>
    <row r="15" spans="1:15" ht="15.75" x14ac:dyDescent="0.25">
      <c r="A15" s="13" t="s">
        <v>8</v>
      </c>
      <c r="B15" s="331"/>
      <c r="C15" s="332"/>
      <c r="D15" s="332"/>
      <c r="E15" s="332"/>
      <c r="F15" s="332"/>
      <c r="G15" s="332"/>
      <c r="H15" s="332"/>
      <c r="I15" s="333"/>
      <c r="J15" s="334"/>
      <c r="K15" s="335"/>
      <c r="L15" s="336">
        <f t="shared" si="0"/>
        <v>0</v>
      </c>
      <c r="M15" s="337"/>
      <c r="N15" s="335"/>
      <c r="O15" s="338"/>
    </row>
    <row r="16" spans="1:15" ht="15.75" x14ac:dyDescent="0.25">
      <c r="A16" s="13" t="s">
        <v>9</v>
      </c>
      <c r="B16" s="331"/>
      <c r="C16" s="332"/>
      <c r="D16" s="332"/>
      <c r="E16" s="332"/>
      <c r="F16" s="332"/>
      <c r="G16" s="332"/>
      <c r="H16" s="332"/>
      <c r="I16" s="333"/>
      <c r="J16" s="334"/>
      <c r="K16" s="335"/>
      <c r="L16" s="336">
        <f t="shared" si="0"/>
        <v>0</v>
      </c>
      <c r="M16" s="337"/>
      <c r="N16" s="335"/>
      <c r="O16" s="338"/>
    </row>
    <row r="17" spans="1:15" ht="19.899999999999999" customHeight="1" x14ac:dyDescent="0.25">
      <c r="A17" s="13" t="s">
        <v>10</v>
      </c>
      <c r="B17" s="331"/>
      <c r="C17" s="332"/>
      <c r="D17" s="332"/>
      <c r="E17" s="332"/>
      <c r="F17" s="332"/>
      <c r="G17" s="332"/>
      <c r="H17" s="332"/>
      <c r="I17" s="333"/>
      <c r="J17" s="334"/>
      <c r="K17" s="335"/>
      <c r="L17" s="336">
        <f t="shared" si="0"/>
        <v>0</v>
      </c>
      <c r="M17" s="337"/>
      <c r="N17" s="335"/>
      <c r="O17" s="338"/>
    </row>
    <row r="18" spans="1:15" ht="21" customHeight="1" x14ac:dyDescent="0.25">
      <c r="A18" s="13" t="s">
        <v>11</v>
      </c>
      <c r="B18" s="331"/>
      <c r="C18" s="332"/>
      <c r="D18" s="332"/>
      <c r="E18" s="332"/>
      <c r="F18" s="332"/>
      <c r="G18" s="332"/>
      <c r="H18" s="332"/>
      <c r="I18" s="333"/>
      <c r="J18" s="334"/>
      <c r="K18" s="335"/>
      <c r="L18" s="336">
        <f t="shared" si="0"/>
        <v>0</v>
      </c>
      <c r="M18" s="337"/>
      <c r="N18" s="335"/>
      <c r="O18" s="338"/>
    </row>
    <row r="19" spans="1:15" ht="15.75" x14ac:dyDescent="0.25">
      <c r="A19" s="13" t="s">
        <v>12</v>
      </c>
      <c r="B19" s="331"/>
      <c r="C19" s="332"/>
      <c r="D19" s="332"/>
      <c r="E19" s="332"/>
      <c r="F19" s="332"/>
      <c r="G19" s="332"/>
      <c r="H19" s="332"/>
      <c r="I19" s="333"/>
      <c r="J19" s="334"/>
      <c r="K19" s="335"/>
      <c r="L19" s="336">
        <f t="shared" si="0"/>
        <v>0</v>
      </c>
      <c r="M19" s="337"/>
      <c r="N19" s="335"/>
      <c r="O19" s="338"/>
    </row>
    <row r="20" spans="1:15" ht="15.75" x14ac:dyDescent="0.25">
      <c r="A20" s="13" t="s">
        <v>13</v>
      </c>
      <c r="B20" s="331"/>
      <c r="C20" s="332"/>
      <c r="D20" s="332"/>
      <c r="E20" s="332"/>
      <c r="F20" s="332"/>
      <c r="G20" s="332"/>
      <c r="H20" s="332"/>
      <c r="I20" s="333"/>
      <c r="J20" s="334"/>
      <c r="K20" s="335"/>
      <c r="L20" s="336">
        <f t="shared" si="0"/>
        <v>0</v>
      </c>
      <c r="M20" s="337"/>
      <c r="N20" s="335"/>
      <c r="O20" s="338"/>
    </row>
    <row r="21" spans="1:15" ht="16.149999999999999" customHeight="1" x14ac:dyDescent="0.25">
      <c r="A21" s="13" t="s">
        <v>14</v>
      </c>
      <c r="B21" s="331"/>
      <c r="C21" s="332"/>
      <c r="D21" s="332"/>
      <c r="E21" s="332"/>
      <c r="F21" s="332"/>
      <c r="G21" s="332"/>
      <c r="H21" s="332"/>
      <c r="I21" s="333"/>
      <c r="J21" s="334"/>
      <c r="K21" s="335"/>
      <c r="L21" s="336">
        <f t="shared" si="0"/>
        <v>0</v>
      </c>
      <c r="M21" s="337"/>
      <c r="N21" s="335"/>
      <c r="O21" s="338">
        <v>300</v>
      </c>
    </row>
    <row r="22" spans="1:15" ht="16.149999999999999" customHeight="1" x14ac:dyDescent="0.25">
      <c r="A22" s="13" t="s">
        <v>15</v>
      </c>
      <c r="B22" s="331"/>
      <c r="C22" s="332"/>
      <c r="D22" s="332"/>
      <c r="E22" s="332"/>
      <c r="F22" s="332"/>
      <c r="G22" s="332"/>
      <c r="H22" s="332"/>
      <c r="I22" s="333"/>
      <c r="J22" s="334"/>
      <c r="K22" s="335"/>
      <c r="L22" s="336">
        <f t="shared" si="0"/>
        <v>0</v>
      </c>
      <c r="M22" s="337"/>
      <c r="N22" s="335"/>
      <c r="O22" s="338"/>
    </row>
    <row r="23" spans="1:15" ht="19.149999999999999" customHeight="1" x14ac:dyDescent="0.25">
      <c r="A23" s="13" t="s">
        <v>16</v>
      </c>
      <c r="B23" s="331"/>
      <c r="C23" s="332"/>
      <c r="D23" s="332"/>
      <c r="E23" s="332"/>
      <c r="F23" s="332"/>
      <c r="G23" s="332"/>
      <c r="H23" s="332"/>
      <c r="I23" s="333"/>
      <c r="J23" s="334"/>
      <c r="K23" s="335"/>
      <c r="L23" s="336">
        <f t="shared" si="0"/>
        <v>0</v>
      </c>
      <c r="M23" s="337"/>
      <c r="N23" s="335"/>
      <c r="O23" s="338"/>
    </row>
    <row r="24" spans="1:15" ht="15.75" x14ac:dyDescent="0.25">
      <c r="A24" s="13" t="s">
        <v>17</v>
      </c>
      <c r="B24" s="331"/>
      <c r="C24" s="332"/>
      <c r="D24" s="332"/>
      <c r="E24" s="332"/>
      <c r="F24" s="332"/>
      <c r="G24" s="332"/>
      <c r="H24" s="332"/>
      <c r="I24" s="333"/>
      <c r="J24" s="334"/>
      <c r="K24" s="335"/>
      <c r="L24" s="336">
        <f t="shared" si="0"/>
        <v>0</v>
      </c>
      <c r="M24" s="337"/>
      <c r="N24" s="335"/>
      <c r="O24" s="338"/>
    </row>
    <row r="25" spans="1:15" ht="15.75" x14ac:dyDescent="0.25">
      <c r="A25" s="13" t="s">
        <v>18</v>
      </c>
      <c r="B25" s="331"/>
      <c r="C25" s="332"/>
      <c r="D25" s="332"/>
      <c r="E25" s="332"/>
      <c r="F25" s="332"/>
      <c r="G25" s="332"/>
      <c r="H25" s="332"/>
      <c r="I25" s="333"/>
      <c r="J25" s="334"/>
      <c r="K25" s="335"/>
      <c r="L25" s="336">
        <f t="shared" si="0"/>
        <v>0</v>
      </c>
      <c r="M25" s="337"/>
      <c r="N25" s="335"/>
      <c r="O25" s="338">
        <v>3000</v>
      </c>
    </row>
    <row r="26" spans="1:15" ht="31.5" x14ac:dyDescent="0.25">
      <c r="A26" s="13" t="s">
        <v>19</v>
      </c>
      <c r="B26" s="331"/>
      <c r="C26" s="332"/>
      <c r="D26" s="332"/>
      <c r="E26" s="332"/>
      <c r="F26" s="332"/>
      <c r="G26" s="332"/>
      <c r="H26" s="332"/>
      <c r="I26" s="333"/>
      <c r="J26" s="334"/>
      <c r="K26" s="335"/>
      <c r="L26" s="336">
        <f t="shared" si="0"/>
        <v>0</v>
      </c>
      <c r="M26" s="337"/>
      <c r="N26" s="335"/>
      <c r="O26" s="338"/>
    </row>
    <row r="27" spans="1:15" ht="24" customHeight="1" x14ac:dyDescent="0.25">
      <c r="A27" s="13" t="s">
        <v>20</v>
      </c>
      <c r="B27" s="331"/>
      <c r="C27" s="332"/>
      <c r="D27" s="332"/>
      <c r="E27" s="332"/>
      <c r="F27" s="332"/>
      <c r="G27" s="332"/>
      <c r="H27" s="332"/>
      <c r="I27" s="333"/>
      <c r="J27" s="334"/>
      <c r="K27" s="335"/>
      <c r="L27" s="336">
        <f t="shared" si="0"/>
        <v>0</v>
      </c>
      <c r="M27" s="337"/>
      <c r="N27" s="335"/>
      <c r="O27" s="338"/>
    </row>
    <row r="28" spans="1:15" ht="15.75" x14ac:dyDescent="0.25">
      <c r="A28" s="13" t="s">
        <v>21</v>
      </c>
      <c r="B28" s="331"/>
      <c r="C28" s="332"/>
      <c r="D28" s="332"/>
      <c r="E28" s="332"/>
      <c r="F28" s="332"/>
      <c r="G28" s="332"/>
      <c r="H28" s="332"/>
      <c r="I28" s="333"/>
      <c r="J28" s="334"/>
      <c r="K28" s="335"/>
      <c r="L28" s="336">
        <f t="shared" si="0"/>
        <v>0</v>
      </c>
      <c r="M28" s="337"/>
      <c r="N28" s="335"/>
      <c r="O28" s="338"/>
    </row>
    <row r="29" spans="1:15" ht="31.5" x14ac:dyDescent="0.25">
      <c r="A29" s="13" t="s">
        <v>22</v>
      </c>
      <c r="B29" s="331"/>
      <c r="C29" s="332"/>
      <c r="D29" s="332"/>
      <c r="E29" s="332"/>
      <c r="F29" s="332"/>
      <c r="G29" s="332"/>
      <c r="H29" s="332"/>
      <c r="I29" s="333"/>
      <c r="J29" s="334"/>
      <c r="K29" s="335"/>
      <c r="L29" s="336">
        <f t="shared" si="0"/>
        <v>0</v>
      </c>
      <c r="M29" s="337"/>
      <c r="N29" s="335"/>
      <c r="O29" s="338"/>
    </row>
    <row r="30" spans="1:15" ht="15.75" x14ac:dyDescent="0.25">
      <c r="A30" s="13" t="s">
        <v>23</v>
      </c>
      <c r="B30" s="331"/>
      <c r="C30" s="332"/>
      <c r="D30" s="332"/>
      <c r="E30" s="332"/>
      <c r="F30" s="332"/>
      <c r="G30" s="332"/>
      <c r="H30" s="332"/>
      <c r="I30" s="333"/>
      <c r="J30" s="334"/>
      <c r="K30" s="335"/>
      <c r="L30" s="336">
        <f t="shared" si="0"/>
        <v>0</v>
      </c>
      <c r="M30" s="337"/>
      <c r="N30" s="335"/>
      <c r="O30" s="338"/>
    </row>
    <row r="31" spans="1:15" ht="19.899999999999999" customHeight="1" x14ac:dyDescent="0.25">
      <c r="A31" s="13" t="s">
        <v>24</v>
      </c>
      <c r="B31" s="331"/>
      <c r="C31" s="332"/>
      <c r="D31" s="332"/>
      <c r="E31" s="332"/>
      <c r="F31" s="332"/>
      <c r="G31" s="332"/>
      <c r="H31" s="332"/>
      <c r="I31" s="333"/>
      <c r="J31" s="334"/>
      <c r="K31" s="335"/>
      <c r="L31" s="336">
        <f t="shared" si="0"/>
        <v>0</v>
      </c>
      <c r="M31" s="337"/>
      <c r="N31" s="335"/>
      <c r="O31" s="338"/>
    </row>
    <row r="32" spans="1:15" ht="15.75" x14ac:dyDescent="0.25">
      <c r="A32" s="13" t="s">
        <v>25</v>
      </c>
      <c r="B32" s="331"/>
      <c r="C32" s="332"/>
      <c r="D32" s="332"/>
      <c r="E32" s="332"/>
      <c r="F32" s="332"/>
      <c r="G32" s="332"/>
      <c r="H32" s="332"/>
      <c r="I32" s="333"/>
      <c r="J32" s="334"/>
      <c r="K32" s="335"/>
      <c r="L32" s="336">
        <f t="shared" si="0"/>
        <v>0</v>
      </c>
      <c r="M32" s="337"/>
      <c r="N32" s="335"/>
      <c r="O32" s="338"/>
    </row>
    <row r="33" spans="1:15" ht="18.600000000000001" customHeight="1" x14ac:dyDescent="0.25">
      <c r="A33" s="13" t="s">
        <v>26</v>
      </c>
      <c r="B33" s="331"/>
      <c r="C33" s="332"/>
      <c r="D33" s="332"/>
      <c r="E33" s="332"/>
      <c r="F33" s="332"/>
      <c r="G33" s="332"/>
      <c r="H33" s="332"/>
      <c r="I33" s="333"/>
      <c r="J33" s="334"/>
      <c r="K33" s="335"/>
      <c r="L33" s="336">
        <f t="shared" si="0"/>
        <v>0</v>
      </c>
      <c r="M33" s="337"/>
      <c r="N33" s="335"/>
      <c r="O33" s="338"/>
    </row>
    <row r="34" spans="1:15" ht="16.149999999999999" customHeight="1" x14ac:dyDescent="0.25">
      <c r="A34" s="13" t="s">
        <v>27</v>
      </c>
      <c r="B34" s="331"/>
      <c r="C34" s="332"/>
      <c r="D34" s="332"/>
      <c r="E34" s="332"/>
      <c r="F34" s="332"/>
      <c r="G34" s="332"/>
      <c r="H34" s="332"/>
      <c r="I34" s="333"/>
      <c r="J34" s="334"/>
      <c r="K34" s="335"/>
      <c r="L34" s="336">
        <f t="shared" si="0"/>
        <v>0</v>
      </c>
      <c r="M34" s="337"/>
      <c r="N34" s="335"/>
      <c r="O34" s="338"/>
    </row>
    <row r="35" spans="1:15" ht="15.75" x14ac:dyDescent="0.25">
      <c r="A35" s="13" t="s">
        <v>28</v>
      </c>
      <c r="B35" s="331"/>
      <c r="C35" s="332"/>
      <c r="D35" s="332"/>
      <c r="E35" s="332"/>
      <c r="F35" s="332"/>
      <c r="G35" s="332"/>
      <c r="H35" s="332"/>
      <c r="I35" s="333"/>
      <c r="J35" s="334"/>
      <c r="K35" s="335"/>
      <c r="L35" s="336">
        <f t="shared" si="0"/>
        <v>0</v>
      </c>
      <c r="M35" s="337"/>
      <c r="N35" s="335"/>
      <c r="O35" s="338"/>
    </row>
    <row r="36" spans="1:15" ht="15.75" x14ac:dyDescent="0.25">
      <c r="A36" s="13" t="s">
        <v>29</v>
      </c>
      <c r="B36" s="331"/>
      <c r="C36" s="332"/>
      <c r="D36" s="332"/>
      <c r="E36" s="332"/>
      <c r="F36" s="332"/>
      <c r="G36" s="332"/>
      <c r="H36" s="332"/>
      <c r="I36" s="333"/>
      <c r="J36" s="334"/>
      <c r="K36" s="335"/>
      <c r="L36" s="336">
        <f t="shared" si="0"/>
        <v>0</v>
      </c>
      <c r="M36" s="337"/>
      <c r="N36" s="335"/>
      <c r="O36" s="338"/>
    </row>
    <row r="37" spans="1:15" ht="19.899999999999999" customHeight="1" x14ac:dyDescent="0.25">
      <c r="A37" s="13" t="s">
        <v>30</v>
      </c>
      <c r="B37" s="331"/>
      <c r="C37" s="332"/>
      <c r="D37" s="332"/>
      <c r="E37" s="332"/>
      <c r="F37" s="332"/>
      <c r="G37" s="332"/>
      <c r="H37" s="332"/>
      <c r="I37" s="333"/>
      <c r="J37" s="334"/>
      <c r="K37" s="335"/>
      <c r="L37" s="336">
        <f t="shared" si="0"/>
        <v>0</v>
      </c>
      <c r="M37" s="337"/>
      <c r="N37" s="335"/>
      <c r="O37" s="338"/>
    </row>
    <row r="38" spans="1:15" ht="15.75" x14ac:dyDescent="0.25">
      <c r="A38" s="13" t="s">
        <v>31</v>
      </c>
      <c r="B38" s="331"/>
      <c r="C38" s="332"/>
      <c r="D38" s="332"/>
      <c r="E38" s="332"/>
      <c r="F38" s="332"/>
      <c r="G38" s="332"/>
      <c r="H38" s="332"/>
      <c r="I38" s="333"/>
      <c r="J38" s="334"/>
      <c r="K38" s="335"/>
      <c r="L38" s="336">
        <f t="shared" si="0"/>
        <v>0</v>
      </c>
      <c r="M38" s="337"/>
      <c r="N38" s="335"/>
      <c r="O38" s="338"/>
    </row>
    <row r="39" spans="1:15" ht="31.5" x14ac:dyDescent="0.25">
      <c r="A39" s="13" t="s">
        <v>32</v>
      </c>
      <c r="B39" s="331"/>
      <c r="C39" s="332"/>
      <c r="D39" s="332"/>
      <c r="E39" s="332"/>
      <c r="F39" s="332"/>
      <c r="G39" s="332"/>
      <c r="H39" s="332"/>
      <c r="I39" s="333"/>
      <c r="J39" s="334"/>
      <c r="K39" s="335"/>
      <c r="L39" s="336">
        <f t="shared" si="0"/>
        <v>0</v>
      </c>
      <c r="M39" s="337"/>
      <c r="N39" s="335"/>
      <c r="O39" s="338"/>
    </row>
    <row r="40" spans="1:15" ht="15.75" x14ac:dyDescent="0.25">
      <c r="A40" s="13" t="s">
        <v>33</v>
      </c>
      <c r="B40" s="331"/>
      <c r="C40" s="332"/>
      <c r="D40" s="332"/>
      <c r="E40" s="332"/>
      <c r="F40" s="332"/>
      <c r="G40" s="332"/>
      <c r="H40" s="332"/>
      <c r="I40" s="333"/>
      <c r="J40" s="334"/>
      <c r="K40" s="335"/>
      <c r="L40" s="336">
        <f t="shared" si="0"/>
        <v>0</v>
      </c>
      <c r="M40" s="337"/>
      <c r="N40" s="335"/>
      <c r="O40" s="338"/>
    </row>
    <row r="41" spans="1:15" ht="15.75" x14ac:dyDescent="0.25">
      <c r="A41" s="13" t="s">
        <v>34</v>
      </c>
      <c r="B41" s="331"/>
      <c r="C41" s="332"/>
      <c r="D41" s="332"/>
      <c r="E41" s="332"/>
      <c r="F41" s="332"/>
      <c r="G41" s="332"/>
      <c r="H41" s="332"/>
      <c r="I41" s="333"/>
      <c r="J41" s="334"/>
      <c r="K41" s="335"/>
      <c r="L41" s="336">
        <f t="shared" si="0"/>
        <v>0</v>
      </c>
      <c r="M41" s="337"/>
      <c r="N41" s="335"/>
      <c r="O41" s="338">
        <v>1500</v>
      </c>
    </row>
    <row r="42" spans="1:15" ht="15.6" customHeight="1" x14ac:dyDescent="0.25">
      <c r="A42" s="13" t="s">
        <v>35</v>
      </c>
      <c r="B42" s="331"/>
      <c r="C42" s="332"/>
      <c r="D42" s="332"/>
      <c r="E42" s="332"/>
      <c r="F42" s="332"/>
      <c r="G42" s="332"/>
      <c r="H42" s="332"/>
      <c r="I42" s="333"/>
      <c r="J42" s="334"/>
      <c r="K42" s="335"/>
      <c r="L42" s="336">
        <f t="shared" si="0"/>
        <v>0</v>
      </c>
      <c r="M42" s="337"/>
      <c r="N42" s="335"/>
      <c r="O42" s="338"/>
    </row>
    <row r="43" spans="1:15" ht="15.75" x14ac:dyDescent="0.25">
      <c r="A43" s="13" t="s">
        <v>36</v>
      </c>
      <c r="B43" s="331"/>
      <c r="C43" s="332"/>
      <c r="D43" s="332"/>
      <c r="E43" s="332"/>
      <c r="F43" s="332"/>
      <c r="G43" s="332"/>
      <c r="H43" s="332"/>
      <c r="I43" s="333"/>
      <c r="J43" s="334"/>
      <c r="K43" s="335"/>
      <c r="L43" s="336">
        <f t="shared" si="0"/>
        <v>0</v>
      </c>
      <c r="M43" s="337"/>
      <c r="N43" s="335"/>
      <c r="O43" s="338">
        <v>1500</v>
      </c>
    </row>
    <row r="44" spans="1:15" ht="15.75" x14ac:dyDescent="0.25">
      <c r="A44" s="13" t="s">
        <v>37</v>
      </c>
      <c r="B44" s="331"/>
      <c r="C44" s="332"/>
      <c r="D44" s="332"/>
      <c r="E44" s="332"/>
      <c r="F44" s="332"/>
      <c r="G44" s="332"/>
      <c r="H44" s="332"/>
      <c r="I44" s="333"/>
      <c r="J44" s="334"/>
      <c r="K44" s="335"/>
      <c r="L44" s="336">
        <f t="shared" si="0"/>
        <v>0</v>
      </c>
      <c r="M44" s="337"/>
      <c r="N44" s="335"/>
      <c r="O44" s="338">
        <v>2200</v>
      </c>
    </row>
    <row r="45" spans="1:15" ht="15.75" x14ac:dyDescent="0.25">
      <c r="A45" s="13" t="s">
        <v>38</v>
      </c>
      <c r="B45" s="331">
        <v>4021</v>
      </c>
      <c r="C45" s="332"/>
      <c r="D45" s="332">
        <v>45</v>
      </c>
      <c r="E45" s="332">
        <v>114</v>
      </c>
      <c r="F45" s="332"/>
      <c r="G45" s="332"/>
      <c r="H45" s="332"/>
      <c r="I45" s="333">
        <v>100</v>
      </c>
      <c r="J45" s="334"/>
      <c r="K45" s="335"/>
      <c r="L45" s="336">
        <f t="shared" si="0"/>
        <v>0</v>
      </c>
      <c r="M45" s="337"/>
      <c r="N45" s="335"/>
      <c r="O45" s="338">
        <v>2466</v>
      </c>
    </row>
    <row r="46" spans="1:15" ht="15" customHeight="1" x14ac:dyDescent="0.25">
      <c r="A46" s="13" t="s">
        <v>39</v>
      </c>
      <c r="B46" s="331"/>
      <c r="C46" s="332"/>
      <c r="D46" s="332"/>
      <c r="E46" s="332"/>
      <c r="F46" s="332"/>
      <c r="G46" s="332"/>
      <c r="H46" s="332"/>
      <c r="I46" s="333"/>
      <c r="J46" s="334"/>
      <c r="K46" s="335"/>
      <c r="L46" s="336">
        <f t="shared" si="0"/>
        <v>0</v>
      </c>
      <c r="M46" s="337"/>
      <c r="N46" s="335"/>
      <c r="O46" s="338"/>
    </row>
    <row r="47" spans="1:15" ht="36" customHeight="1" x14ac:dyDescent="0.25">
      <c r="A47" s="13" t="s">
        <v>40</v>
      </c>
      <c r="B47" s="331"/>
      <c r="C47" s="332"/>
      <c r="D47" s="332"/>
      <c r="E47" s="332"/>
      <c r="F47" s="332"/>
      <c r="G47" s="332"/>
      <c r="H47" s="332"/>
      <c r="I47" s="333"/>
      <c r="J47" s="334"/>
      <c r="K47" s="335"/>
      <c r="L47" s="336">
        <f t="shared" si="0"/>
        <v>0</v>
      </c>
      <c r="M47" s="337"/>
      <c r="N47" s="335"/>
      <c r="O47" s="338"/>
    </row>
    <row r="48" spans="1:15" ht="18.600000000000001" customHeight="1" x14ac:dyDescent="0.25">
      <c r="A48" s="13" t="s">
        <v>41</v>
      </c>
      <c r="B48" s="331"/>
      <c r="C48" s="332"/>
      <c r="D48" s="332"/>
      <c r="E48" s="332"/>
      <c r="F48" s="332"/>
      <c r="G48" s="332"/>
      <c r="H48" s="332"/>
      <c r="I48" s="333"/>
      <c r="J48" s="334"/>
      <c r="K48" s="335"/>
      <c r="L48" s="336">
        <f t="shared" si="0"/>
        <v>0</v>
      </c>
      <c r="M48" s="337"/>
      <c r="N48" s="335"/>
      <c r="O48" s="338"/>
    </row>
    <row r="49" spans="1:15" ht="39" customHeight="1" x14ac:dyDescent="0.25">
      <c r="A49" s="13" t="s">
        <v>71</v>
      </c>
      <c r="B49" s="331"/>
      <c r="C49" s="332"/>
      <c r="D49" s="332"/>
      <c r="E49" s="332"/>
      <c r="F49" s="332"/>
      <c r="G49" s="332"/>
      <c r="H49" s="332"/>
      <c r="I49" s="333"/>
      <c r="J49" s="334"/>
      <c r="K49" s="335"/>
      <c r="L49" s="336">
        <f t="shared" si="0"/>
        <v>0</v>
      </c>
      <c r="M49" s="337"/>
      <c r="N49" s="335"/>
      <c r="O49" s="338"/>
    </row>
    <row r="50" spans="1:15" ht="19.899999999999999" customHeight="1" x14ac:dyDescent="0.25">
      <c r="A50" s="13" t="s">
        <v>42</v>
      </c>
      <c r="B50" s="331"/>
      <c r="C50" s="332"/>
      <c r="D50" s="332"/>
      <c r="E50" s="332"/>
      <c r="F50" s="332"/>
      <c r="G50" s="332"/>
      <c r="H50" s="332"/>
      <c r="I50" s="333"/>
      <c r="J50" s="334"/>
      <c r="K50" s="335"/>
      <c r="L50" s="336">
        <f t="shared" si="0"/>
        <v>0</v>
      </c>
      <c r="M50" s="337"/>
      <c r="N50" s="335"/>
      <c r="O50" s="338"/>
    </row>
    <row r="51" spans="1:15" ht="19.899999999999999" customHeight="1" x14ac:dyDescent="0.25">
      <c r="A51" s="13" t="s">
        <v>43</v>
      </c>
      <c r="B51" s="331"/>
      <c r="C51" s="332"/>
      <c r="D51" s="332"/>
      <c r="E51" s="332"/>
      <c r="F51" s="332"/>
      <c r="G51" s="332"/>
      <c r="H51" s="332"/>
      <c r="I51" s="333"/>
      <c r="J51" s="334"/>
      <c r="K51" s="335"/>
      <c r="L51" s="336">
        <f t="shared" si="0"/>
        <v>0</v>
      </c>
      <c r="M51" s="337"/>
      <c r="N51" s="335"/>
      <c r="O51" s="338"/>
    </row>
    <row r="52" spans="1:15" ht="15.75" x14ac:dyDescent="0.25">
      <c r="A52" s="13" t="s">
        <v>44</v>
      </c>
      <c r="B52" s="331"/>
      <c r="C52" s="332"/>
      <c r="D52" s="332"/>
      <c r="E52" s="332"/>
      <c r="F52" s="332"/>
      <c r="G52" s="332"/>
      <c r="H52" s="332"/>
      <c r="I52" s="333"/>
      <c r="J52" s="334"/>
      <c r="K52" s="335"/>
      <c r="L52" s="336">
        <f t="shared" si="0"/>
        <v>0</v>
      </c>
      <c r="M52" s="337"/>
      <c r="N52" s="335"/>
      <c r="O52" s="338"/>
    </row>
    <row r="53" spans="1:15" ht="15.75" x14ac:dyDescent="0.25">
      <c r="A53" s="13" t="s">
        <v>45</v>
      </c>
      <c r="B53" s="331"/>
      <c r="C53" s="332"/>
      <c r="D53" s="332"/>
      <c r="E53" s="332"/>
      <c r="F53" s="332"/>
      <c r="G53" s="332"/>
      <c r="H53" s="332"/>
      <c r="I53" s="333"/>
      <c r="J53" s="334"/>
      <c r="K53" s="335"/>
      <c r="L53" s="336">
        <f t="shared" si="0"/>
        <v>0</v>
      </c>
      <c r="M53" s="337"/>
      <c r="N53" s="335"/>
      <c r="O53" s="338"/>
    </row>
    <row r="54" spans="1:15" ht="15.75" x14ac:dyDescent="0.25">
      <c r="A54" s="13" t="s">
        <v>46</v>
      </c>
      <c r="B54" s="331"/>
      <c r="C54" s="332"/>
      <c r="D54" s="332"/>
      <c r="E54" s="332"/>
      <c r="F54" s="332"/>
      <c r="G54" s="332"/>
      <c r="H54" s="332"/>
      <c r="I54" s="333"/>
      <c r="J54" s="334"/>
      <c r="K54" s="335"/>
      <c r="L54" s="336">
        <f t="shared" si="0"/>
        <v>0</v>
      </c>
      <c r="M54" s="337"/>
      <c r="N54" s="335"/>
      <c r="O54" s="338"/>
    </row>
    <row r="55" spans="1:15" ht="31.5" x14ac:dyDescent="0.25">
      <c r="A55" s="13" t="s">
        <v>47</v>
      </c>
      <c r="B55" s="331"/>
      <c r="C55" s="332"/>
      <c r="D55" s="332"/>
      <c r="E55" s="332"/>
      <c r="F55" s="332"/>
      <c r="G55" s="332"/>
      <c r="H55" s="332"/>
      <c r="I55" s="333"/>
      <c r="J55" s="334"/>
      <c r="K55" s="335"/>
      <c r="L55" s="336">
        <f t="shared" si="0"/>
        <v>0</v>
      </c>
      <c r="M55" s="337"/>
      <c r="N55" s="335"/>
      <c r="O55" s="338"/>
    </row>
    <row r="56" spans="1:15" ht="15.75" x14ac:dyDescent="0.25">
      <c r="A56" s="13" t="s">
        <v>48</v>
      </c>
      <c r="B56" s="331"/>
      <c r="C56" s="332"/>
      <c r="D56" s="332"/>
      <c r="E56" s="332"/>
      <c r="F56" s="332"/>
      <c r="G56" s="332"/>
      <c r="H56" s="332"/>
      <c r="I56" s="333"/>
      <c r="J56" s="334"/>
      <c r="K56" s="335"/>
      <c r="L56" s="336">
        <f t="shared" si="0"/>
        <v>0</v>
      </c>
      <c r="M56" s="337"/>
      <c r="N56" s="335"/>
      <c r="O56" s="338">
        <v>1500</v>
      </c>
    </row>
    <row r="57" spans="1:15" ht="15.75" x14ac:dyDescent="0.25">
      <c r="A57" s="13" t="s">
        <v>49</v>
      </c>
      <c r="B57" s="331"/>
      <c r="C57" s="332"/>
      <c r="D57" s="332"/>
      <c r="E57" s="332"/>
      <c r="F57" s="332"/>
      <c r="G57" s="332"/>
      <c r="H57" s="332"/>
      <c r="I57" s="333"/>
      <c r="J57" s="334"/>
      <c r="K57" s="335"/>
      <c r="L57" s="336">
        <f t="shared" si="0"/>
        <v>0</v>
      </c>
      <c r="M57" s="337"/>
      <c r="N57" s="335"/>
      <c r="O57" s="338"/>
    </row>
    <row r="58" spans="1:15" ht="15.75" x14ac:dyDescent="0.25">
      <c r="A58" s="13" t="s">
        <v>50</v>
      </c>
      <c r="B58" s="331"/>
      <c r="C58" s="332"/>
      <c r="D58" s="332"/>
      <c r="E58" s="332"/>
      <c r="F58" s="332"/>
      <c r="G58" s="332"/>
      <c r="H58" s="332"/>
      <c r="I58" s="333"/>
      <c r="J58" s="334"/>
      <c r="K58" s="335"/>
      <c r="L58" s="336">
        <f t="shared" si="0"/>
        <v>0</v>
      </c>
      <c r="M58" s="337"/>
      <c r="N58" s="335"/>
      <c r="O58" s="338"/>
    </row>
    <row r="59" spans="1:15" ht="15.75" x14ac:dyDescent="0.25">
      <c r="A59" s="13" t="s">
        <v>51</v>
      </c>
      <c r="B59" s="331"/>
      <c r="C59" s="332"/>
      <c r="D59" s="332"/>
      <c r="E59" s="332"/>
      <c r="F59" s="332"/>
      <c r="G59" s="332"/>
      <c r="H59" s="332"/>
      <c r="I59" s="333"/>
      <c r="J59" s="334"/>
      <c r="K59" s="335"/>
      <c r="L59" s="336">
        <f t="shared" si="0"/>
        <v>0</v>
      </c>
      <c r="M59" s="337"/>
      <c r="N59" s="335"/>
      <c r="O59" s="338"/>
    </row>
    <row r="60" spans="1:15" ht="31.5" x14ac:dyDescent="0.25">
      <c r="A60" s="13" t="s">
        <v>52</v>
      </c>
      <c r="B60" s="331"/>
      <c r="C60" s="332"/>
      <c r="D60" s="332"/>
      <c r="E60" s="332"/>
      <c r="F60" s="332"/>
      <c r="G60" s="332"/>
      <c r="H60" s="332"/>
      <c r="I60" s="333"/>
      <c r="J60" s="334"/>
      <c r="K60" s="335"/>
      <c r="L60" s="336">
        <f t="shared" si="0"/>
        <v>0</v>
      </c>
      <c r="M60" s="337"/>
      <c r="N60" s="335"/>
      <c r="O60" s="338"/>
    </row>
    <row r="61" spans="1:15" ht="15.75" x14ac:dyDescent="0.25">
      <c r="A61" s="13" t="s">
        <v>53</v>
      </c>
      <c r="B61" s="331"/>
      <c r="C61" s="332"/>
      <c r="D61" s="332"/>
      <c r="E61" s="332"/>
      <c r="F61" s="332">
        <v>240</v>
      </c>
      <c r="G61" s="332"/>
      <c r="H61" s="332"/>
      <c r="I61" s="333"/>
      <c r="J61" s="334"/>
      <c r="K61" s="335"/>
      <c r="L61" s="336">
        <f t="shared" si="0"/>
        <v>0</v>
      </c>
      <c r="M61" s="337"/>
      <c r="N61" s="335"/>
      <c r="O61" s="338">
        <v>1000</v>
      </c>
    </row>
    <row r="62" spans="1:15" ht="15.75" x14ac:dyDescent="0.25">
      <c r="A62" s="13" t="s">
        <v>54</v>
      </c>
      <c r="B62" s="331"/>
      <c r="C62" s="332">
        <v>678</v>
      </c>
      <c r="D62" s="332"/>
      <c r="E62" s="332"/>
      <c r="F62" s="332">
        <v>2813</v>
      </c>
      <c r="G62" s="332">
        <v>870</v>
      </c>
      <c r="H62" s="332">
        <v>976</v>
      </c>
      <c r="I62" s="333">
        <v>200</v>
      </c>
      <c r="J62" s="334"/>
      <c r="K62" s="335"/>
      <c r="L62" s="336">
        <f t="shared" si="0"/>
        <v>0</v>
      </c>
      <c r="M62" s="337"/>
      <c r="N62" s="335"/>
      <c r="O62" s="338">
        <v>6022</v>
      </c>
    </row>
    <row r="63" spans="1:15" ht="33.75" customHeight="1" x14ac:dyDescent="0.25">
      <c r="A63" s="13" t="s">
        <v>55</v>
      </c>
      <c r="B63" s="331"/>
      <c r="C63" s="332"/>
      <c r="D63" s="332"/>
      <c r="E63" s="332"/>
      <c r="F63" s="332"/>
      <c r="G63" s="332"/>
      <c r="H63" s="332"/>
      <c r="I63" s="333"/>
      <c r="J63" s="334"/>
      <c r="K63" s="335"/>
      <c r="L63" s="336">
        <f t="shared" si="0"/>
        <v>0</v>
      </c>
      <c r="M63" s="337"/>
      <c r="N63" s="335"/>
      <c r="O63" s="338"/>
    </row>
    <row r="64" spans="1:15" ht="15.75" x14ac:dyDescent="0.25">
      <c r="A64" s="13" t="s">
        <v>56</v>
      </c>
      <c r="B64" s="331"/>
      <c r="C64" s="332"/>
      <c r="D64" s="332"/>
      <c r="E64" s="332"/>
      <c r="F64" s="332"/>
      <c r="G64" s="332"/>
      <c r="H64" s="332"/>
      <c r="I64" s="333"/>
      <c r="J64" s="334"/>
      <c r="K64" s="335"/>
      <c r="L64" s="336">
        <f t="shared" si="0"/>
        <v>0</v>
      </c>
      <c r="M64" s="337"/>
      <c r="N64" s="335"/>
      <c r="O64" s="338"/>
    </row>
    <row r="65" spans="1:15" ht="15.75" x14ac:dyDescent="0.25">
      <c r="A65" s="13" t="s">
        <v>57</v>
      </c>
      <c r="B65" s="331"/>
      <c r="C65" s="332"/>
      <c r="D65" s="332"/>
      <c r="E65" s="332"/>
      <c r="F65" s="332"/>
      <c r="G65" s="332"/>
      <c r="H65" s="332"/>
      <c r="I65" s="333"/>
      <c r="J65" s="334"/>
      <c r="K65" s="335"/>
      <c r="L65" s="336">
        <f t="shared" si="0"/>
        <v>0</v>
      </c>
      <c r="M65" s="337"/>
      <c r="N65" s="335"/>
      <c r="O65" s="338"/>
    </row>
    <row r="66" spans="1:15" ht="31.5" x14ac:dyDescent="0.25">
      <c r="A66" s="13" t="s">
        <v>58</v>
      </c>
      <c r="B66" s="331"/>
      <c r="C66" s="332"/>
      <c r="D66" s="332"/>
      <c r="E66" s="332"/>
      <c r="F66" s="332"/>
      <c r="G66" s="332"/>
      <c r="H66" s="332"/>
      <c r="I66" s="333"/>
      <c r="J66" s="334"/>
      <c r="K66" s="335"/>
      <c r="L66" s="336">
        <f t="shared" si="0"/>
        <v>0</v>
      </c>
      <c r="M66" s="337"/>
      <c r="N66" s="335"/>
      <c r="O66" s="338"/>
    </row>
    <row r="67" spans="1:15" ht="15.75" x14ac:dyDescent="0.25">
      <c r="A67" s="13" t="s">
        <v>59</v>
      </c>
      <c r="B67" s="331"/>
      <c r="C67" s="332"/>
      <c r="D67" s="332"/>
      <c r="E67" s="332"/>
      <c r="F67" s="332"/>
      <c r="G67" s="332"/>
      <c r="H67" s="332"/>
      <c r="I67" s="333"/>
      <c r="J67" s="334"/>
      <c r="K67" s="335"/>
      <c r="L67" s="336">
        <f t="shared" si="0"/>
        <v>0</v>
      </c>
      <c r="M67" s="337"/>
      <c r="N67" s="335"/>
      <c r="O67" s="338"/>
    </row>
    <row r="68" spans="1:15" ht="15.75" x14ac:dyDescent="0.25">
      <c r="A68" s="13" t="s">
        <v>60</v>
      </c>
      <c r="B68" s="331"/>
      <c r="C68" s="332"/>
      <c r="D68" s="332"/>
      <c r="E68" s="332"/>
      <c r="F68" s="332"/>
      <c r="G68" s="332"/>
      <c r="H68" s="332"/>
      <c r="I68" s="333"/>
      <c r="J68" s="334"/>
      <c r="K68" s="335"/>
      <c r="L68" s="336">
        <f t="shared" si="0"/>
        <v>0</v>
      </c>
      <c r="M68" s="337"/>
      <c r="N68" s="335"/>
      <c r="O68" s="338">
        <v>1500</v>
      </c>
    </row>
    <row r="69" spans="1:15" ht="21" customHeight="1" x14ac:dyDescent="0.25">
      <c r="A69" s="13" t="s">
        <v>61</v>
      </c>
      <c r="B69" s="331"/>
      <c r="C69" s="332"/>
      <c r="D69" s="332"/>
      <c r="E69" s="332"/>
      <c r="F69" s="332"/>
      <c r="G69" s="332"/>
      <c r="H69" s="332"/>
      <c r="I69" s="333"/>
      <c r="J69" s="334"/>
      <c r="K69" s="335"/>
      <c r="L69" s="336">
        <f t="shared" si="0"/>
        <v>0</v>
      </c>
      <c r="M69" s="337"/>
      <c r="N69" s="335"/>
      <c r="O69" s="338"/>
    </row>
    <row r="70" spans="1:15" ht="15.75" x14ac:dyDescent="0.25">
      <c r="A70" s="13" t="s">
        <v>62</v>
      </c>
      <c r="B70" s="331"/>
      <c r="C70" s="332"/>
      <c r="D70" s="332"/>
      <c r="E70" s="332"/>
      <c r="F70" s="332"/>
      <c r="G70" s="332"/>
      <c r="H70" s="332"/>
      <c r="I70" s="333"/>
      <c r="J70" s="334"/>
      <c r="K70" s="335"/>
      <c r="L70" s="336">
        <f t="shared" si="0"/>
        <v>0</v>
      </c>
      <c r="M70" s="337"/>
      <c r="N70" s="335"/>
      <c r="O70" s="338">
        <v>1000</v>
      </c>
    </row>
    <row r="71" spans="1:15" ht="15.75" x14ac:dyDescent="0.25">
      <c r="A71" s="13" t="s">
        <v>63</v>
      </c>
      <c r="B71" s="331"/>
      <c r="C71" s="332"/>
      <c r="D71" s="332"/>
      <c r="E71" s="332"/>
      <c r="F71" s="332"/>
      <c r="G71" s="332"/>
      <c r="H71" s="332"/>
      <c r="I71" s="333"/>
      <c r="J71" s="334"/>
      <c r="K71" s="335"/>
      <c r="L71" s="336">
        <f t="shared" si="0"/>
        <v>0</v>
      </c>
      <c r="M71" s="337">
        <v>3500</v>
      </c>
      <c r="N71" s="335"/>
      <c r="O71" s="338"/>
    </row>
    <row r="72" spans="1:15" ht="31.5" x14ac:dyDescent="0.25">
      <c r="A72" s="13" t="s">
        <v>64</v>
      </c>
      <c r="B72" s="331"/>
      <c r="C72" s="332"/>
      <c r="D72" s="332"/>
      <c r="E72" s="332"/>
      <c r="F72" s="332"/>
      <c r="G72" s="332"/>
      <c r="H72" s="332"/>
      <c r="I72" s="333"/>
      <c r="J72" s="334"/>
      <c r="K72" s="335"/>
      <c r="L72" s="336">
        <f t="shared" si="0"/>
        <v>0</v>
      </c>
      <c r="M72" s="337">
        <v>5500</v>
      </c>
      <c r="N72" s="335"/>
      <c r="O72" s="338"/>
    </row>
    <row r="73" spans="1:15" ht="32.25" thickBot="1" x14ac:dyDescent="0.3">
      <c r="A73" s="314" t="s">
        <v>65</v>
      </c>
      <c r="B73" s="339"/>
      <c r="C73" s="340"/>
      <c r="D73" s="340"/>
      <c r="E73" s="340"/>
      <c r="F73" s="340"/>
      <c r="G73" s="340"/>
      <c r="H73" s="340"/>
      <c r="I73" s="341"/>
      <c r="J73" s="342"/>
      <c r="K73" s="343"/>
      <c r="L73" s="344">
        <f t="shared" si="0"/>
        <v>0</v>
      </c>
      <c r="M73" s="345">
        <v>2000</v>
      </c>
      <c r="N73" s="346"/>
      <c r="O73" s="347"/>
    </row>
    <row r="74" spans="1:15" ht="35.450000000000003" customHeight="1" thickBot="1" x14ac:dyDescent="0.3">
      <c r="A74" s="348" t="s">
        <v>66</v>
      </c>
      <c r="B74" s="349">
        <f>SUM(B11:B73)</f>
        <v>4021</v>
      </c>
      <c r="C74" s="350">
        <f t="shared" ref="C74:O74" si="1">SUM(C11:C73)</f>
        <v>678</v>
      </c>
      <c r="D74" s="350">
        <f t="shared" si="1"/>
        <v>45</v>
      </c>
      <c r="E74" s="350">
        <f t="shared" si="1"/>
        <v>114</v>
      </c>
      <c r="F74" s="350">
        <f t="shared" si="1"/>
        <v>3053</v>
      </c>
      <c r="G74" s="350">
        <f t="shared" si="1"/>
        <v>870</v>
      </c>
      <c r="H74" s="350">
        <f t="shared" si="1"/>
        <v>976</v>
      </c>
      <c r="I74" s="351">
        <f t="shared" si="1"/>
        <v>300</v>
      </c>
      <c r="J74" s="352">
        <f t="shared" si="1"/>
        <v>0</v>
      </c>
      <c r="K74" s="353">
        <f t="shared" si="1"/>
        <v>0</v>
      </c>
      <c r="L74" s="354">
        <f t="shared" si="1"/>
        <v>0</v>
      </c>
      <c r="M74" s="350">
        <f t="shared" si="1"/>
        <v>11000</v>
      </c>
      <c r="N74" s="350">
        <f t="shared" si="1"/>
        <v>0</v>
      </c>
      <c r="O74" s="355">
        <f t="shared" si="1"/>
        <v>26488</v>
      </c>
    </row>
  </sheetData>
  <mergeCells count="18"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9" fitToHeight="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74"/>
  <sheetViews>
    <sheetView view="pageBreakPreview" topLeftCell="A57" zoomScale="98" zoomScaleNormal="60" zoomScaleSheetLayoutView="98" workbookViewId="0">
      <selection activeCell="C19" sqref="C19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12" t="s">
        <v>356</v>
      </c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</row>
    <row r="3" spans="1:15" ht="21" customHeight="1" x14ac:dyDescent="0.25">
      <c r="B3" s="413" t="s">
        <v>361</v>
      </c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</row>
    <row r="4" spans="1:15" ht="10.9" customHeight="1" thickBot="1" x14ac:dyDescent="0.3"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</row>
    <row r="5" spans="1:15" ht="15.6" customHeight="1" x14ac:dyDescent="0.25">
      <c r="A5" s="414" t="s">
        <v>354</v>
      </c>
      <c r="B5" s="417" t="s">
        <v>353</v>
      </c>
      <c r="C5" s="418"/>
      <c r="D5" s="418" t="s">
        <v>352</v>
      </c>
      <c r="E5" s="418"/>
      <c r="F5" s="418"/>
      <c r="G5" s="418" t="s">
        <v>351</v>
      </c>
      <c r="H5" s="418"/>
      <c r="I5" s="418"/>
      <c r="J5" s="418"/>
      <c r="K5" s="418"/>
      <c r="L5" s="418"/>
      <c r="M5" s="418"/>
      <c r="N5" s="418"/>
      <c r="O5" s="421"/>
    </row>
    <row r="6" spans="1:15" ht="28.9" customHeight="1" x14ac:dyDescent="0.25">
      <c r="A6" s="415"/>
      <c r="B6" s="419"/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2"/>
    </row>
    <row r="7" spans="1:15" ht="16.149999999999999" hidden="1" customHeight="1" x14ac:dyDescent="0.25">
      <c r="A7" s="415"/>
      <c r="B7" s="419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422"/>
    </row>
    <row r="8" spans="1:15" ht="31.15" hidden="1" customHeight="1" x14ac:dyDescent="0.25">
      <c r="A8" s="415"/>
      <c r="B8" s="419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2"/>
    </row>
    <row r="9" spans="1:15" ht="46.15" customHeight="1" x14ac:dyDescent="0.25">
      <c r="A9" s="415"/>
      <c r="B9" s="423" t="s">
        <v>350</v>
      </c>
      <c r="C9" s="425" t="s">
        <v>349</v>
      </c>
      <c r="D9" s="425" t="s">
        <v>348</v>
      </c>
      <c r="E9" s="425" t="s">
        <v>347</v>
      </c>
      <c r="F9" s="425" t="s">
        <v>346</v>
      </c>
      <c r="G9" s="425" t="s">
        <v>345</v>
      </c>
      <c r="H9" s="425" t="s">
        <v>344</v>
      </c>
      <c r="I9" s="425" t="s">
        <v>343</v>
      </c>
      <c r="J9" s="465" t="s">
        <v>342</v>
      </c>
      <c r="K9" s="466"/>
      <c r="L9" s="467"/>
      <c r="M9" s="425" t="s">
        <v>341</v>
      </c>
      <c r="N9" s="427" t="s">
        <v>340</v>
      </c>
      <c r="O9" s="429" t="s">
        <v>339</v>
      </c>
    </row>
    <row r="10" spans="1:15" ht="94.9" customHeight="1" thickBot="1" x14ac:dyDescent="0.3">
      <c r="A10" s="416"/>
      <c r="B10" s="424"/>
      <c r="C10" s="426"/>
      <c r="D10" s="426"/>
      <c r="E10" s="426"/>
      <c r="F10" s="426"/>
      <c r="G10" s="426"/>
      <c r="H10" s="426"/>
      <c r="I10" s="426"/>
      <c r="J10" s="321" t="s">
        <v>101</v>
      </c>
      <c r="K10" s="321" t="s">
        <v>102</v>
      </c>
      <c r="L10" s="321" t="s">
        <v>100</v>
      </c>
      <c r="M10" s="426"/>
      <c r="N10" s="428"/>
      <c r="O10" s="430"/>
    </row>
    <row r="11" spans="1:15" ht="17.45" customHeight="1" x14ac:dyDescent="0.25">
      <c r="A11" s="50" t="s">
        <v>4</v>
      </c>
      <c r="B11" s="323"/>
      <c r="C11" s="324"/>
      <c r="D11" s="324"/>
      <c r="E11" s="324"/>
      <c r="F11" s="361"/>
      <c r="G11" s="323"/>
      <c r="H11" s="324"/>
      <c r="I11" s="327"/>
      <c r="J11" s="327"/>
      <c r="K11" s="327"/>
      <c r="L11" s="327">
        <f>J11+K11</f>
        <v>0</v>
      </c>
      <c r="M11" s="327"/>
      <c r="N11" s="327"/>
      <c r="O11" s="330"/>
    </row>
    <row r="12" spans="1:15" ht="15.75" x14ac:dyDescent="0.25">
      <c r="A12" s="13" t="s">
        <v>5</v>
      </c>
      <c r="B12" s="331"/>
      <c r="C12" s="332"/>
      <c r="D12" s="332"/>
      <c r="E12" s="332"/>
      <c r="F12" s="362"/>
      <c r="G12" s="331"/>
      <c r="H12" s="332"/>
      <c r="I12" s="335"/>
      <c r="J12" s="335"/>
      <c r="K12" s="335"/>
      <c r="L12" s="335">
        <f t="shared" ref="L12:L73" si="0">J12+K12</f>
        <v>0</v>
      </c>
      <c r="M12" s="335"/>
      <c r="N12" s="335"/>
      <c r="O12" s="338"/>
    </row>
    <row r="13" spans="1:15" ht="15.75" x14ac:dyDescent="0.25">
      <c r="A13" s="13" t="s">
        <v>6</v>
      </c>
      <c r="B13" s="331"/>
      <c r="C13" s="332"/>
      <c r="D13" s="332"/>
      <c r="E13" s="332"/>
      <c r="F13" s="362"/>
      <c r="G13" s="331"/>
      <c r="H13" s="332"/>
      <c r="I13" s="335"/>
      <c r="J13" s="335"/>
      <c r="K13" s="335"/>
      <c r="L13" s="335">
        <f t="shared" si="0"/>
        <v>0</v>
      </c>
      <c r="M13" s="335"/>
      <c r="N13" s="335"/>
      <c r="O13" s="338"/>
    </row>
    <row r="14" spans="1:15" ht="15.75" x14ac:dyDescent="0.25">
      <c r="A14" s="13" t="s">
        <v>7</v>
      </c>
      <c r="B14" s="331"/>
      <c r="C14" s="332"/>
      <c r="D14" s="332"/>
      <c r="E14" s="332"/>
      <c r="F14" s="362"/>
      <c r="G14" s="331"/>
      <c r="H14" s="332"/>
      <c r="I14" s="335"/>
      <c r="J14" s="335"/>
      <c r="K14" s="335"/>
      <c r="L14" s="335">
        <f t="shared" si="0"/>
        <v>0</v>
      </c>
      <c r="M14" s="335"/>
      <c r="N14" s="335"/>
      <c r="O14" s="338"/>
    </row>
    <row r="15" spans="1:15" ht="15.75" x14ac:dyDescent="0.25">
      <c r="A15" s="13" t="s">
        <v>8</v>
      </c>
      <c r="B15" s="331"/>
      <c r="C15" s="332"/>
      <c r="D15" s="332"/>
      <c r="E15" s="332"/>
      <c r="F15" s="362"/>
      <c r="G15" s="331"/>
      <c r="H15" s="332"/>
      <c r="I15" s="335"/>
      <c r="J15" s="335"/>
      <c r="K15" s="335"/>
      <c r="L15" s="335">
        <f t="shared" si="0"/>
        <v>0</v>
      </c>
      <c r="M15" s="335"/>
      <c r="N15" s="335"/>
      <c r="O15" s="338"/>
    </row>
    <row r="16" spans="1:15" ht="15.75" x14ac:dyDescent="0.25">
      <c r="A16" s="13" t="s">
        <v>9</v>
      </c>
      <c r="B16" s="331"/>
      <c r="C16" s="332"/>
      <c r="D16" s="332"/>
      <c r="E16" s="332"/>
      <c r="F16" s="362"/>
      <c r="G16" s="331"/>
      <c r="H16" s="332"/>
      <c r="I16" s="335"/>
      <c r="J16" s="335"/>
      <c r="K16" s="335"/>
      <c r="L16" s="335">
        <f t="shared" si="0"/>
        <v>0</v>
      </c>
      <c r="M16" s="335"/>
      <c r="N16" s="335"/>
      <c r="O16" s="338"/>
    </row>
    <row r="17" spans="1:15" ht="19.899999999999999" customHeight="1" x14ac:dyDescent="0.25">
      <c r="A17" s="13" t="s">
        <v>10</v>
      </c>
      <c r="B17" s="331"/>
      <c r="C17" s="332"/>
      <c r="D17" s="332"/>
      <c r="E17" s="332"/>
      <c r="F17" s="362"/>
      <c r="G17" s="331"/>
      <c r="H17" s="332"/>
      <c r="I17" s="335"/>
      <c r="J17" s="335"/>
      <c r="K17" s="335"/>
      <c r="L17" s="335">
        <f t="shared" si="0"/>
        <v>0</v>
      </c>
      <c r="M17" s="335"/>
      <c r="N17" s="335"/>
      <c r="O17" s="338"/>
    </row>
    <row r="18" spans="1:15" ht="21" customHeight="1" x14ac:dyDescent="0.25">
      <c r="A18" s="13" t="s">
        <v>11</v>
      </c>
      <c r="B18" s="331"/>
      <c r="C18" s="332"/>
      <c r="D18" s="332"/>
      <c r="E18" s="332"/>
      <c r="F18" s="362"/>
      <c r="G18" s="331"/>
      <c r="H18" s="332"/>
      <c r="I18" s="335"/>
      <c r="J18" s="335"/>
      <c r="K18" s="335"/>
      <c r="L18" s="335">
        <f t="shared" si="0"/>
        <v>0</v>
      </c>
      <c r="M18" s="335"/>
      <c r="N18" s="335"/>
      <c r="O18" s="338"/>
    </row>
    <row r="19" spans="1:15" ht="15.75" x14ac:dyDescent="0.25">
      <c r="A19" s="13" t="s">
        <v>12</v>
      </c>
      <c r="B19" s="331"/>
      <c r="C19" s="332"/>
      <c r="D19" s="332"/>
      <c r="E19" s="332"/>
      <c r="F19" s="362"/>
      <c r="G19" s="331"/>
      <c r="H19" s="332"/>
      <c r="I19" s="335"/>
      <c r="J19" s="335"/>
      <c r="K19" s="335"/>
      <c r="L19" s="335">
        <f t="shared" si="0"/>
        <v>0</v>
      </c>
      <c r="M19" s="335"/>
      <c r="N19" s="335"/>
      <c r="O19" s="338"/>
    </row>
    <row r="20" spans="1:15" ht="15.75" x14ac:dyDescent="0.25">
      <c r="A20" s="13" t="s">
        <v>13</v>
      </c>
      <c r="B20" s="331"/>
      <c r="C20" s="332"/>
      <c r="D20" s="332"/>
      <c r="E20" s="332"/>
      <c r="F20" s="362"/>
      <c r="G20" s="331"/>
      <c r="H20" s="332"/>
      <c r="I20" s="335"/>
      <c r="J20" s="335"/>
      <c r="K20" s="335"/>
      <c r="L20" s="335">
        <f t="shared" si="0"/>
        <v>0</v>
      </c>
      <c r="M20" s="335"/>
      <c r="N20" s="335"/>
      <c r="O20" s="338"/>
    </row>
    <row r="21" spans="1:15" ht="16.149999999999999" customHeight="1" x14ac:dyDescent="0.25">
      <c r="A21" s="13" t="s">
        <v>14</v>
      </c>
      <c r="B21" s="331"/>
      <c r="C21" s="332"/>
      <c r="D21" s="332"/>
      <c r="E21" s="332"/>
      <c r="F21" s="362"/>
      <c r="G21" s="331"/>
      <c r="H21" s="332"/>
      <c r="I21" s="335"/>
      <c r="J21" s="335"/>
      <c r="K21" s="335"/>
      <c r="L21" s="335">
        <f t="shared" si="0"/>
        <v>0</v>
      </c>
      <c r="M21" s="335"/>
      <c r="N21" s="335"/>
      <c r="O21" s="338"/>
    </row>
    <row r="22" spans="1:15" ht="16.149999999999999" customHeight="1" x14ac:dyDescent="0.25">
      <c r="A22" s="13" t="s">
        <v>15</v>
      </c>
      <c r="B22" s="331"/>
      <c r="C22" s="332"/>
      <c r="D22" s="332"/>
      <c r="E22" s="332"/>
      <c r="F22" s="362"/>
      <c r="G22" s="331"/>
      <c r="H22" s="332"/>
      <c r="I22" s="335"/>
      <c r="J22" s="335"/>
      <c r="K22" s="335"/>
      <c r="L22" s="335">
        <f t="shared" si="0"/>
        <v>0</v>
      </c>
      <c r="M22" s="335"/>
      <c r="N22" s="335"/>
      <c r="O22" s="338"/>
    </row>
    <row r="23" spans="1:15" ht="19.149999999999999" customHeight="1" x14ac:dyDescent="0.25">
      <c r="A23" s="13" t="s">
        <v>16</v>
      </c>
      <c r="B23" s="331"/>
      <c r="C23" s="332"/>
      <c r="D23" s="332"/>
      <c r="E23" s="332"/>
      <c r="F23" s="362"/>
      <c r="G23" s="331"/>
      <c r="H23" s="332"/>
      <c r="I23" s="335"/>
      <c r="J23" s="335"/>
      <c r="K23" s="335"/>
      <c r="L23" s="335">
        <f t="shared" si="0"/>
        <v>0</v>
      </c>
      <c r="M23" s="335"/>
      <c r="N23" s="335"/>
      <c r="O23" s="338"/>
    </row>
    <row r="24" spans="1:15" ht="15.75" x14ac:dyDescent="0.25">
      <c r="A24" s="13" t="s">
        <v>17</v>
      </c>
      <c r="B24" s="331"/>
      <c r="C24" s="332"/>
      <c r="D24" s="332"/>
      <c r="E24" s="332"/>
      <c r="F24" s="362"/>
      <c r="G24" s="331"/>
      <c r="H24" s="332"/>
      <c r="I24" s="335"/>
      <c r="J24" s="335"/>
      <c r="K24" s="335"/>
      <c r="L24" s="335">
        <f t="shared" si="0"/>
        <v>0</v>
      </c>
      <c r="M24" s="335"/>
      <c r="N24" s="335"/>
      <c r="O24" s="338"/>
    </row>
    <row r="25" spans="1:15" ht="15.75" x14ac:dyDescent="0.25">
      <c r="A25" s="13" t="s">
        <v>18</v>
      </c>
      <c r="B25" s="331"/>
      <c r="C25" s="332"/>
      <c r="D25" s="332"/>
      <c r="E25" s="332"/>
      <c r="F25" s="362"/>
      <c r="G25" s="331"/>
      <c r="H25" s="332"/>
      <c r="I25" s="335"/>
      <c r="J25" s="335"/>
      <c r="K25" s="335"/>
      <c r="L25" s="335">
        <f t="shared" si="0"/>
        <v>0</v>
      </c>
      <c r="M25" s="335"/>
      <c r="N25" s="335"/>
      <c r="O25" s="338"/>
    </row>
    <row r="26" spans="1:15" ht="31.5" x14ac:dyDescent="0.25">
      <c r="A26" s="13" t="s">
        <v>19</v>
      </c>
      <c r="B26" s="331"/>
      <c r="C26" s="332"/>
      <c r="D26" s="332"/>
      <c r="E26" s="332"/>
      <c r="F26" s="362"/>
      <c r="G26" s="331"/>
      <c r="H26" s="332"/>
      <c r="I26" s="335"/>
      <c r="J26" s="335"/>
      <c r="K26" s="335"/>
      <c r="L26" s="335">
        <f t="shared" si="0"/>
        <v>0</v>
      </c>
      <c r="M26" s="335"/>
      <c r="N26" s="335"/>
      <c r="O26" s="338"/>
    </row>
    <row r="27" spans="1:15" ht="24" customHeight="1" x14ac:dyDescent="0.25">
      <c r="A27" s="13" t="s">
        <v>20</v>
      </c>
      <c r="B27" s="331"/>
      <c r="C27" s="332"/>
      <c r="D27" s="332"/>
      <c r="E27" s="332"/>
      <c r="F27" s="362"/>
      <c r="G27" s="331"/>
      <c r="H27" s="332"/>
      <c r="I27" s="335"/>
      <c r="J27" s="335"/>
      <c r="K27" s="335"/>
      <c r="L27" s="335">
        <f t="shared" si="0"/>
        <v>0</v>
      </c>
      <c r="M27" s="335"/>
      <c r="N27" s="335"/>
      <c r="O27" s="338"/>
    </row>
    <row r="28" spans="1:15" ht="15.75" x14ac:dyDescent="0.25">
      <c r="A28" s="13" t="s">
        <v>21</v>
      </c>
      <c r="B28" s="331"/>
      <c r="C28" s="332"/>
      <c r="D28" s="332"/>
      <c r="E28" s="332"/>
      <c r="F28" s="362"/>
      <c r="G28" s="331"/>
      <c r="H28" s="332"/>
      <c r="I28" s="335"/>
      <c r="J28" s="335"/>
      <c r="K28" s="335"/>
      <c r="L28" s="335">
        <f t="shared" si="0"/>
        <v>0</v>
      </c>
      <c r="M28" s="335"/>
      <c r="N28" s="335"/>
      <c r="O28" s="338"/>
    </row>
    <row r="29" spans="1:15" ht="31.5" x14ac:dyDescent="0.25">
      <c r="A29" s="13" t="s">
        <v>22</v>
      </c>
      <c r="B29" s="331"/>
      <c r="C29" s="332"/>
      <c r="D29" s="332"/>
      <c r="E29" s="332"/>
      <c r="F29" s="362"/>
      <c r="G29" s="331"/>
      <c r="H29" s="332"/>
      <c r="I29" s="335"/>
      <c r="J29" s="335"/>
      <c r="K29" s="335"/>
      <c r="L29" s="335">
        <f t="shared" si="0"/>
        <v>0</v>
      </c>
      <c r="M29" s="335"/>
      <c r="N29" s="335"/>
      <c r="O29" s="338"/>
    </row>
    <row r="30" spans="1:15" ht="15.75" x14ac:dyDescent="0.25">
      <c r="A30" s="13" t="s">
        <v>23</v>
      </c>
      <c r="B30" s="331"/>
      <c r="C30" s="332"/>
      <c r="D30" s="332"/>
      <c r="E30" s="332"/>
      <c r="F30" s="362"/>
      <c r="G30" s="331"/>
      <c r="H30" s="332"/>
      <c r="I30" s="335"/>
      <c r="J30" s="335"/>
      <c r="K30" s="335"/>
      <c r="L30" s="335">
        <f t="shared" si="0"/>
        <v>0</v>
      </c>
      <c r="M30" s="335"/>
      <c r="N30" s="335"/>
      <c r="O30" s="338"/>
    </row>
    <row r="31" spans="1:15" ht="19.899999999999999" customHeight="1" x14ac:dyDescent="0.25">
      <c r="A31" s="13" t="s">
        <v>24</v>
      </c>
      <c r="B31" s="331"/>
      <c r="C31" s="332"/>
      <c r="D31" s="332"/>
      <c r="E31" s="332"/>
      <c r="F31" s="362"/>
      <c r="G31" s="331"/>
      <c r="H31" s="332"/>
      <c r="I31" s="335"/>
      <c r="J31" s="335"/>
      <c r="K31" s="335"/>
      <c r="L31" s="335">
        <f t="shared" si="0"/>
        <v>0</v>
      </c>
      <c r="M31" s="335"/>
      <c r="N31" s="335"/>
      <c r="O31" s="338"/>
    </row>
    <row r="32" spans="1:15" ht="15.75" x14ac:dyDescent="0.25">
      <c r="A32" s="13" t="s">
        <v>25</v>
      </c>
      <c r="B32" s="331"/>
      <c r="C32" s="332"/>
      <c r="D32" s="332"/>
      <c r="E32" s="332"/>
      <c r="F32" s="362"/>
      <c r="G32" s="331"/>
      <c r="H32" s="332"/>
      <c r="I32" s="335"/>
      <c r="J32" s="335"/>
      <c r="K32" s="335"/>
      <c r="L32" s="335">
        <f t="shared" si="0"/>
        <v>0</v>
      </c>
      <c r="M32" s="335"/>
      <c r="N32" s="335"/>
      <c r="O32" s="338"/>
    </row>
    <row r="33" spans="1:15" ht="18.600000000000001" customHeight="1" x14ac:dyDescent="0.25">
      <c r="A33" s="13" t="s">
        <v>26</v>
      </c>
      <c r="B33" s="331"/>
      <c r="C33" s="332"/>
      <c r="D33" s="332"/>
      <c r="E33" s="332"/>
      <c r="F33" s="362"/>
      <c r="G33" s="331"/>
      <c r="H33" s="332"/>
      <c r="I33" s="335"/>
      <c r="J33" s="335"/>
      <c r="K33" s="335"/>
      <c r="L33" s="335">
        <f t="shared" si="0"/>
        <v>0</v>
      </c>
      <c r="M33" s="335"/>
      <c r="N33" s="335"/>
      <c r="O33" s="338"/>
    </row>
    <row r="34" spans="1:15" ht="16.149999999999999" customHeight="1" x14ac:dyDescent="0.25">
      <c r="A34" s="13" t="s">
        <v>27</v>
      </c>
      <c r="B34" s="331"/>
      <c r="C34" s="332"/>
      <c r="D34" s="332"/>
      <c r="E34" s="332"/>
      <c r="F34" s="362"/>
      <c r="G34" s="331"/>
      <c r="H34" s="332"/>
      <c r="I34" s="335"/>
      <c r="J34" s="335"/>
      <c r="K34" s="335"/>
      <c r="L34" s="335">
        <f t="shared" si="0"/>
        <v>0</v>
      </c>
      <c r="M34" s="335"/>
      <c r="N34" s="335"/>
      <c r="O34" s="338"/>
    </row>
    <row r="35" spans="1:15" ht="15.75" x14ac:dyDescent="0.25">
      <c r="A35" s="13" t="s">
        <v>28</v>
      </c>
      <c r="B35" s="331"/>
      <c r="C35" s="332"/>
      <c r="D35" s="332"/>
      <c r="E35" s="332"/>
      <c r="F35" s="362"/>
      <c r="G35" s="331"/>
      <c r="H35" s="332"/>
      <c r="I35" s="335"/>
      <c r="J35" s="335"/>
      <c r="K35" s="335"/>
      <c r="L35" s="335">
        <f t="shared" si="0"/>
        <v>0</v>
      </c>
      <c r="M35" s="335"/>
      <c r="N35" s="335"/>
      <c r="O35" s="338"/>
    </row>
    <row r="36" spans="1:15" ht="15.75" x14ac:dyDescent="0.25">
      <c r="A36" s="13" t="s">
        <v>29</v>
      </c>
      <c r="B36" s="331"/>
      <c r="C36" s="332"/>
      <c r="D36" s="332"/>
      <c r="E36" s="332"/>
      <c r="F36" s="362"/>
      <c r="G36" s="331"/>
      <c r="H36" s="332"/>
      <c r="I36" s="335"/>
      <c r="J36" s="335"/>
      <c r="K36" s="335"/>
      <c r="L36" s="335">
        <f t="shared" si="0"/>
        <v>0</v>
      </c>
      <c r="M36" s="335"/>
      <c r="N36" s="335"/>
      <c r="O36" s="338"/>
    </row>
    <row r="37" spans="1:15" ht="19.899999999999999" customHeight="1" x14ac:dyDescent="0.25">
      <c r="A37" s="13" t="s">
        <v>30</v>
      </c>
      <c r="B37" s="331"/>
      <c r="C37" s="332"/>
      <c r="D37" s="332"/>
      <c r="E37" s="332"/>
      <c r="F37" s="362"/>
      <c r="G37" s="331"/>
      <c r="H37" s="332"/>
      <c r="I37" s="335"/>
      <c r="J37" s="335"/>
      <c r="K37" s="335"/>
      <c r="L37" s="335">
        <f t="shared" si="0"/>
        <v>0</v>
      </c>
      <c r="M37" s="335"/>
      <c r="N37" s="335"/>
      <c r="O37" s="338"/>
    </row>
    <row r="38" spans="1:15" ht="15.75" x14ac:dyDescent="0.25">
      <c r="A38" s="13" t="s">
        <v>31</v>
      </c>
      <c r="B38" s="331"/>
      <c r="C38" s="332"/>
      <c r="D38" s="332"/>
      <c r="E38" s="332"/>
      <c r="F38" s="362"/>
      <c r="G38" s="331"/>
      <c r="H38" s="332"/>
      <c r="I38" s="335"/>
      <c r="J38" s="335"/>
      <c r="K38" s="335"/>
      <c r="L38" s="335">
        <f t="shared" si="0"/>
        <v>0</v>
      </c>
      <c r="M38" s="335"/>
      <c r="N38" s="335"/>
      <c r="O38" s="338"/>
    </row>
    <row r="39" spans="1:15" ht="31.5" x14ac:dyDescent="0.25">
      <c r="A39" s="13" t="s">
        <v>32</v>
      </c>
      <c r="B39" s="331"/>
      <c r="C39" s="332"/>
      <c r="D39" s="332"/>
      <c r="E39" s="332"/>
      <c r="F39" s="362"/>
      <c r="G39" s="331"/>
      <c r="H39" s="332"/>
      <c r="I39" s="335"/>
      <c r="J39" s="335"/>
      <c r="K39" s="335"/>
      <c r="L39" s="335">
        <f t="shared" si="0"/>
        <v>0</v>
      </c>
      <c r="M39" s="335"/>
      <c r="N39" s="335"/>
      <c r="O39" s="338"/>
    </row>
    <row r="40" spans="1:15" ht="15.75" x14ac:dyDescent="0.25">
      <c r="A40" s="13" t="s">
        <v>33</v>
      </c>
      <c r="B40" s="331"/>
      <c r="C40" s="332"/>
      <c r="D40" s="332"/>
      <c r="E40" s="332"/>
      <c r="F40" s="362"/>
      <c r="G40" s="331"/>
      <c r="H40" s="332"/>
      <c r="I40" s="335"/>
      <c r="J40" s="335"/>
      <c r="K40" s="335"/>
      <c r="L40" s="335">
        <f t="shared" si="0"/>
        <v>0</v>
      </c>
      <c r="M40" s="335"/>
      <c r="N40" s="335"/>
      <c r="O40" s="338"/>
    </row>
    <row r="41" spans="1:15" ht="15.75" x14ac:dyDescent="0.25">
      <c r="A41" s="13" t="s">
        <v>34</v>
      </c>
      <c r="B41" s="331"/>
      <c r="C41" s="332"/>
      <c r="D41" s="332"/>
      <c r="E41" s="332"/>
      <c r="F41" s="362"/>
      <c r="G41" s="331"/>
      <c r="H41" s="332"/>
      <c r="I41" s="335"/>
      <c r="J41" s="335"/>
      <c r="K41" s="335"/>
      <c r="L41" s="335">
        <f t="shared" si="0"/>
        <v>0</v>
      </c>
      <c r="M41" s="335"/>
      <c r="N41" s="335"/>
      <c r="O41" s="338"/>
    </row>
    <row r="42" spans="1:15" ht="15.6" customHeight="1" x14ac:dyDescent="0.25">
      <c r="A42" s="13" t="s">
        <v>35</v>
      </c>
      <c r="B42" s="331"/>
      <c r="C42" s="332"/>
      <c r="D42" s="332"/>
      <c r="E42" s="332"/>
      <c r="F42" s="362"/>
      <c r="G42" s="331"/>
      <c r="H42" s="332"/>
      <c r="I42" s="335"/>
      <c r="J42" s="335"/>
      <c r="K42" s="335"/>
      <c r="L42" s="335">
        <f t="shared" si="0"/>
        <v>0</v>
      </c>
      <c r="M42" s="335"/>
      <c r="N42" s="335"/>
      <c r="O42" s="338"/>
    </row>
    <row r="43" spans="1:15" ht="15.75" x14ac:dyDescent="0.25">
      <c r="A43" s="13" t="s">
        <v>36</v>
      </c>
      <c r="B43" s="331"/>
      <c r="C43" s="332"/>
      <c r="D43" s="332"/>
      <c r="E43" s="332"/>
      <c r="F43" s="362"/>
      <c r="G43" s="331"/>
      <c r="H43" s="332"/>
      <c r="I43" s="335"/>
      <c r="J43" s="335"/>
      <c r="K43" s="335"/>
      <c r="L43" s="335">
        <f t="shared" si="0"/>
        <v>0</v>
      </c>
      <c r="M43" s="335"/>
      <c r="N43" s="335"/>
      <c r="O43" s="338"/>
    </row>
    <row r="44" spans="1:15" ht="15.75" x14ac:dyDescent="0.25">
      <c r="A44" s="13" t="s">
        <v>37</v>
      </c>
      <c r="B44" s="331"/>
      <c r="C44" s="332"/>
      <c r="D44" s="332"/>
      <c r="E44" s="332"/>
      <c r="F44" s="362"/>
      <c r="G44" s="331"/>
      <c r="H44" s="332"/>
      <c r="I44" s="335"/>
      <c r="J44" s="335"/>
      <c r="K44" s="335"/>
      <c r="L44" s="335">
        <f t="shared" si="0"/>
        <v>0</v>
      </c>
      <c r="M44" s="335"/>
      <c r="N44" s="335"/>
      <c r="O44" s="338"/>
    </row>
    <row r="45" spans="1:15" ht="15.75" x14ac:dyDescent="0.25">
      <c r="A45" s="13" t="s">
        <v>38</v>
      </c>
      <c r="B45" s="331"/>
      <c r="C45" s="332"/>
      <c r="D45" s="332"/>
      <c r="E45" s="332"/>
      <c r="F45" s="362"/>
      <c r="G45" s="331"/>
      <c r="H45" s="332"/>
      <c r="I45" s="335"/>
      <c r="J45" s="335"/>
      <c r="K45" s="335"/>
      <c r="L45" s="335">
        <f t="shared" si="0"/>
        <v>0</v>
      </c>
      <c r="M45" s="335"/>
      <c r="N45" s="335"/>
      <c r="O45" s="338"/>
    </row>
    <row r="46" spans="1:15" ht="15" customHeight="1" x14ac:dyDescent="0.25">
      <c r="A46" s="13" t="s">
        <v>39</v>
      </c>
      <c r="B46" s="331"/>
      <c r="C46" s="332"/>
      <c r="D46" s="332"/>
      <c r="E46" s="332"/>
      <c r="F46" s="362"/>
      <c r="G46" s="331"/>
      <c r="H46" s="332"/>
      <c r="I46" s="335"/>
      <c r="J46" s="335"/>
      <c r="K46" s="335"/>
      <c r="L46" s="335">
        <f t="shared" si="0"/>
        <v>0</v>
      </c>
      <c r="M46" s="335"/>
      <c r="N46" s="335"/>
      <c r="O46" s="338"/>
    </row>
    <row r="47" spans="1:15" ht="36" customHeight="1" x14ac:dyDescent="0.25">
      <c r="A47" s="13" t="s">
        <v>40</v>
      </c>
      <c r="B47" s="331"/>
      <c r="C47" s="332"/>
      <c r="D47" s="332"/>
      <c r="E47" s="332"/>
      <c r="F47" s="362"/>
      <c r="G47" s="331"/>
      <c r="H47" s="332"/>
      <c r="I47" s="335"/>
      <c r="J47" s="335"/>
      <c r="K47" s="335"/>
      <c r="L47" s="335">
        <f t="shared" si="0"/>
        <v>0</v>
      </c>
      <c r="M47" s="335"/>
      <c r="N47" s="335"/>
      <c r="O47" s="338"/>
    </row>
    <row r="48" spans="1:15" ht="18.600000000000001" customHeight="1" x14ac:dyDescent="0.25">
      <c r="A48" s="13" t="s">
        <v>41</v>
      </c>
      <c r="B48" s="331"/>
      <c r="C48" s="332"/>
      <c r="D48" s="332"/>
      <c r="E48" s="332"/>
      <c r="F48" s="362"/>
      <c r="G48" s="331"/>
      <c r="H48" s="332"/>
      <c r="I48" s="335"/>
      <c r="J48" s="335"/>
      <c r="K48" s="335"/>
      <c r="L48" s="335">
        <f t="shared" si="0"/>
        <v>0</v>
      </c>
      <c r="M48" s="335"/>
      <c r="N48" s="335"/>
      <c r="O48" s="338"/>
    </row>
    <row r="49" spans="1:15" ht="39" customHeight="1" x14ac:dyDescent="0.25">
      <c r="A49" s="13" t="s">
        <v>71</v>
      </c>
      <c r="B49" s="331"/>
      <c r="C49" s="332"/>
      <c r="D49" s="332"/>
      <c r="E49" s="332"/>
      <c r="F49" s="362"/>
      <c r="G49" s="331"/>
      <c r="H49" s="332"/>
      <c r="I49" s="335"/>
      <c r="J49" s="335"/>
      <c r="K49" s="335"/>
      <c r="L49" s="335">
        <f t="shared" si="0"/>
        <v>0</v>
      </c>
      <c r="M49" s="335"/>
      <c r="N49" s="335"/>
      <c r="O49" s="338"/>
    </row>
    <row r="50" spans="1:15" ht="19.899999999999999" customHeight="1" x14ac:dyDescent="0.25">
      <c r="A50" s="13" t="s">
        <v>42</v>
      </c>
      <c r="B50" s="331"/>
      <c r="C50" s="332"/>
      <c r="D50" s="332"/>
      <c r="E50" s="332"/>
      <c r="F50" s="362"/>
      <c r="G50" s="331"/>
      <c r="H50" s="332"/>
      <c r="I50" s="335"/>
      <c r="J50" s="335"/>
      <c r="K50" s="335"/>
      <c r="L50" s="335">
        <f t="shared" si="0"/>
        <v>0</v>
      </c>
      <c r="M50" s="335"/>
      <c r="N50" s="335"/>
      <c r="O50" s="338"/>
    </row>
    <row r="51" spans="1:15" ht="19.899999999999999" customHeight="1" x14ac:dyDescent="0.25">
      <c r="A51" s="13" t="s">
        <v>43</v>
      </c>
      <c r="B51" s="331"/>
      <c r="C51" s="332"/>
      <c r="D51" s="332"/>
      <c r="E51" s="332"/>
      <c r="F51" s="362"/>
      <c r="G51" s="331"/>
      <c r="H51" s="332"/>
      <c r="I51" s="335"/>
      <c r="J51" s="335"/>
      <c r="K51" s="335"/>
      <c r="L51" s="335">
        <f t="shared" si="0"/>
        <v>0</v>
      </c>
      <c r="M51" s="335"/>
      <c r="N51" s="335"/>
      <c r="O51" s="338"/>
    </row>
    <row r="52" spans="1:15" ht="15.75" x14ac:dyDescent="0.25">
      <c r="A52" s="13" t="s">
        <v>44</v>
      </c>
      <c r="B52" s="331"/>
      <c r="C52" s="332"/>
      <c r="D52" s="332"/>
      <c r="E52" s="332"/>
      <c r="F52" s="362"/>
      <c r="G52" s="331"/>
      <c r="H52" s="332"/>
      <c r="I52" s="335"/>
      <c r="J52" s="335"/>
      <c r="K52" s="335"/>
      <c r="L52" s="335">
        <f t="shared" si="0"/>
        <v>0</v>
      </c>
      <c r="M52" s="335"/>
      <c r="N52" s="335"/>
      <c r="O52" s="338"/>
    </row>
    <row r="53" spans="1:15" ht="15.75" x14ac:dyDescent="0.25">
      <c r="A53" s="13" t="s">
        <v>45</v>
      </c>
      <c r="B53" s="331"/>
      <c r="C53" s="332"/>
      <c r="D53" s="332"/>
      <c r="E53" s="332"/>
      <c r="F53" s="362"/>
      <c r="G53" s="331"/>
      <c r="H53" s="332"/>
      <c r="I53" s="335"/>
      <c r="J53" s="335"/>
      <c r="K53" s="335"/>
      <c r="L53" s="335">
        <f t="shared" si="0"/>
        <v>0</v>
      </c>
      <c r="M53" s="335"/>
      <c r="N53" s="335"/>
      <c r="O53" s="338"/>
    </row>
    <row r="54" spans="1:15" ht="15.75" x14ac:dyDescent="0.25">
      <c r="A54" s="13" t="s">
        <v>46</v>
      </c>
      <c r="B54" s="331"/>
      <c r="C54" s="332"/>
      <c r="D54" s="332"/>
      <c r="E54" s="332"/>
      <c r="F54" s="362"/>
      <c r="G54" s="331"/>
      <c r="H54" s="332"/>
      <c r="I54" s="335"/>
      <c r="J54" s="335"/>
      <c r="K54" s="335"/>
      <c r="L54" s="335">
        <f t="shared" si="0"/>
        <v>0</v>
      </c>
      <c r="M54" s="335"/>
      <c r="N54" s="335"/>
      <c r="O54" s="338"/>
    </row>
    <row r="55" spans="1:15" ht="31.5" x14ac:dyDescent="0.25">
      <c r="A55" s="13" t="s">
        <v>47</v>
      </c>
      <c r="B55" s="331"/>
      <c r="C55" s="332"/>
      <c r="D55" s="332"/>
      <c r="E55" s="332"/>
      <c r="F55" s="362"/>
      <c r="G55" s="331"/>
      <c r="H55" s="332"/>
      <c r="I55" s="335"/>
      <c r="J55" s="335"/>
      <c r="K55" s="335"/>
      <c r="L55" s="335">
        <f t="shared" si="0"/>
        <v>0</v>
      </c>
      <c r="M55" s="335"/>
      <c r="N55" s="335"/>
      <c r="O55" s="338"/>
    </row>
    <row r="56" spans="1:15" ht="15.75" x14ac:dyDescent="0.25">
      <c r="A56" s="13" t="s">
        <v>48</v>
      </c>
      <c r="B56" s="331"/>
      <c r="C56" s="332"/>
      <c r="D56" s="332"/>
      <c r="E56" s="332"/>
      <c r="F56" s="362"/>
      <c r="G56" s="331"/>
      <c r="H56" s="332"/>
      <c r="I56" s="335"/>
      <c r="J56" s="335"/>
      <c r="K56" s="335"/>
      <c r="L56" s="335">
        <f t="shared" si="0"/>
        <v>0</v>
      </c>
      <c r="M56" s="335"/>
      <c r="N56" s="335"/>
      <c r="O56" s="338"/>
    </row>
    <row r="57" spans="1:15" ht="15.75" x14ac:dyDescent="0.25">
      <c r="A57" s="13" t="s">
        <v>49</v>
      </c>
      <c r="B57" s="331"/>
      <c r="C57" s="332"/>
      <c r="D57" s="332"/>
      <c r="E57" s="332"/>
      <c r="F57" s="362"/>
      <c r="G57" s="331"/>
      <c r="H57" s="332"/>
      <c r="I57" s="335"/>
      <c r="J57" s="335"/>
      <c r="K57" s="335"/>
      <c r="L57" s="335">
        <f t="shared" si="0"/>
        <v>0</v>
      </c>
      <c r="M57" s="335"/>
      <c r="N57" s="335"/>
      <c r="O57" s="338"/>
    </row>
    <row r="58" spans="1:15" ht="15.75" x14ac:dyDescent="0.25">
      <c r="A58" s="13" t="s">
        <v>50</v>
      </c>
      <c r="B58" s="331"/>
      <c r="C58" s="332"/>
      <c r="D58" s="332"/>
      <c r="E58" s="332"/>
      <c r="F58" s="362"/>
      <c r="G58" s="331"/>
      <c r="H58" s="332"/>
      <c r="I58" s="335"/>
      <c r="J58" s="335"/>
      <c r="K58" s="335"/>
      <c r="L58" s="335">
        <f t="shared" si="0"/>
        <v>0</v>
      </c>
      <c r="M58" s="335"/>
      <c r="N58" s="335"/>
      <c r="O58" s="338"/>
    </row>
    <row r="59" spans="1:15" ht="15.75" x14ac:dyDescent="0.25">
      <c r="A59" s="13" t="s">
        <v>51</v>
      </c>
      <c r="B59" s="331"/>
      <c r="C59" s="332"/>
      <c r="D59" s="332"/>
      <c r="E59" s="332"/>
      <c r="F59" s="362"/>
      <c r="G59" s="331"/>
      <c r="H59" s="332"/>
      <c r="I59" s="335"/>
      <c r="J59" s="335"/>
      <c r="K59" s="335"/>
      <c r="L59" s="335">
        <f t="shared" si="0"/>
        <v>0</v>
      </c>
      <c r="M59" s="335"/>
      <c r="N59" s="335"/>
      <c r="O59" s="338"/>
    </row>
    <row r="60" spans="1:15" ht="31.5" x14ac:dyDescent="0.25">
      <c r="A60" s="13" t="s">
        <v>52</v>
      </c>
      <c r="B60" s="331"/>
      <c r="C60" s="332"/>
      <c r="D60" s="332"/>
      <c r="E60" s="332"/>
      <c r="F60" s="362"/>
      <c r="G60" s="331"/>
      <c r="H60" s="332"/>
      <c r="I60" s="335"/>
      <c r="J60" s="335"/>
      <c r="K60" s="335"/>
      <c r="L60" s="335">
        <f t="shared" si="0"/>
        <v>0</v>
      </c>
      <c r="M60" s="335"/>
      <c r="N60" s="335"/>
      <c r="O60" s="338"/>
    </row>
    <row r="61" spans="1:15" ht="15.75" x14ac:dyDescent="0.25">
      <c r="A61" s="13" t="s">
        <v>53</v>
      </c>
      <c r="B61" s="331"/>
      <c r="C61" s="332"/>
      <c r="D61" s="332"/>
      <c r="E61" s="332"/>
      <c r="F61" s="362"/>
      <c r="G61" s="331"/>
      <c r="H61" s="332"/>
      <c r="I61" s="335"/>
      <c r="J61" s="335"/>
      <c r="K61" s="335"/>
      <c r="L61" s="335">
        <f t="shared" si="0"/>
        <v>0</v>
      </c>
      <c r="M61" s="335"/>
      <c r="N61" s="335"/>
      <c r="O61" s="338"/>
    </row>
    <row r="62" spans="1:15" ht="15.75" x14ac:dyDescent="0.25">
      <c r="A62" s="13" t="s">
        <v>54</v>
      </c>
      <c r="B62" s="331"/>
      <c r="C62" s="332"/>
      <c r="D62" s="332"/>
      <c r="E62" s="332"/>
      <c r="F62" s="362"/>
      <c r="G62" s="331"/>
      <c r="H62" s="332"/>
      <c r="I62" s="335"/>
      <c r="J62" s="335"/>
      <c r="K62" s="335"/>
      <c r="L62" s="335">
        <f t="shared" si="0"/>
        <v>0</v>
      </c>
      <c r="M62" s="335"/>
      <c r="N62" s="335"/>
      <c r="O62" s="338"/>
    </row>
    <row r="63" spans="1:15" ht="33.75" customHeight="1" x14ac:dyDescent="0.25">
      <c r="A63" s="13" t="s">
        <v>55</v>
      </c>
      <c r="B63" s="331"/>
      <c r="C63" s="332"/>
      <c r="D63" s="332"/>
      <c r="E63" s="332"/>
      <c r="F63" s="362"/>
      <c r="G63" s="331"/>
      <c r="H63" s="332"/>
      <c r="I63" s="335"/>
      <c r="J63" s="335"/>
      <c r="K63" s="335"/>
      <c r="L63" s="335">
        <f t="shared" si="0"/>
        <v>0</v>
      </c>
      <c r="M63" s="335"/>
      <c r="N63" s="335"/>
      <c r="O63" s="338"/>
    </row>
    <row r="64" spans="1:15" ht="15.75" x14ac:dyDescent="0.25">
      <c r="A64" s="13" t="s">
        <v>56</v>
      </c>
      <c r="B64" s="331"/>
      <c r="C64" s="332"/>
      <c r="D64" s="332"/>
      <c r="E64" s="332"/>
      <c r="F64" s="362"/>
      <c r="G64" s="331"/>
      <c r="H64" s="332"/>
      <c r="I64" s="335"/>
      <c r="J64" s="335"/>
      <c r="K64" s="335"/>
      <c r="L64" s="335">
        <f t="shared" si="0"/>
        <v>0</v>
      </c>
      <c r="M64" s="335"/>
      <c r="N64" s="335"/>
      <c r="O64" s="338"/>
    </row>
    <row r="65" spans="1:15" ht="15.75" x14ac:dyDescent="0.25">
      <c r="A65" s="13" t="s">
        <v>57</v>
      </c>
      <c r="B65" s="331"/>
      <c r="C65" s="332"/>
      <c r="D65" s="332"/>
      <c r="E65" s="332"/>
      <c r="F65" s="362"/>
      <c r="G65" s="331"/>
      <c r="H65" s="332"/>
      <c r="I65" s="335"/>
      <c r="J65" s="335"/>
      <c r="K65" s="335"/>
      <c r="L65" s="335">
        <f t="shared" si="0"/>
        <v>0</v>
      </c>
      <c r="M65" s="335"/>
      <c r="N65" s="335"/>
      <c r="O65" s="338">
        <v>2000</v>
      </c>
    </row>
    <row r="66" spans="1:15" ht="31.5" x14ac:dyDescent="0.25">
      <c r="A66" s="13" t="s">
        <v>58</v>
      </c>
      <c r="B66" s="331"/>
      <c r="C66" s="332"/>
      <c r="D66" s="332"/>
      <c r="E66" s="332"/>
      <c r="F66" s="362"/>
      <c r="G66" s="331"/>
      <c r="H66" s="332"/>
      <c r="I66" s="335"/>
      <c r="J66" s="335"/>
      <c r="K66" s="335"/>
      <c r="L66" s="335">
        <f t="shared" si="0"/>
        <v>0</v>
      </c>
      <c r="M66" s="335"/>
      <c r="N66" s="335"/>
      <c r="O66" s="338"/>
    </row>
    <row r="67" spans="1:15" ht="15.75" x14ac:dyDescent="0.25">
      <c r="A67" s="13" t="s">
        <v>59</v>
      </c>
      <c r="B67" s="331"/>
      <c r="C67" s="332"/>
      <c r="D67" s="332"/>
      <c r="E67" s="332"/>
      <c r="F67" s="362"/>
      <c r="G67" s="331"/>
      <c r="H67" s="332"/>
      <c r="I67" s="335"/>
      <c r="J67" s="335"/>
      <c r="K67" s="335"/>
      <c r="L67" s="335">
        <f t="shared" si="0"/>
        <v>0</v>
      </c>
      <c r="M67" s="335"/>
      <c r="N67" s="335"/>
      <c r="O67" s="338"/>
    </row>
    <row r="68" spans="1:15" ht="15.75" x14ac:dyDescent="0.25">
      <c r="A68" s="13" t="s">
        <v>60</v>
      </c>
      <c r="B68" s="331"/>
      <c r="C68" s="332"/>
      <c r="D68" s="332"/>
      <c r="E68" s="332"/>
      <c r="F68" s="362"/>
      <c r="G68" s="331"/>
      <c r="H68" s="332"/>
      <c r="I68" s="335"/>
      <c r="J68" s="335"/>
      <c r="K68" s="335"/>
      <c r="L68" s="335">
        <f t="shared" si="0"/>
        <v>0</v>
      </c>
      <c r="M68" s="335"/>
      <c r="N68" s="335"/>
      <c r="O68" s="338"/>
    </row>
    <row r="69" spans="1:15" ht="21" customHeight="1" x14ac:dyDescent="0.25">
      <c r="A69" s="13" t="s">
        <v>61</v>
      </c>
      <c r="B69" s="331"/>
      <c r="C69" s="332"/>
      <c r="D69" s="332"/>
      <c r="E69" s="332"/>
      <c r="F69" s="362"/>
      <c r="G69" s="331"/>
      <c r="H69" s="332"/>
      <c r="I69" s="335"/>
      <c r="J69" s="335"/>
      <c r="K69" s="335"/>
      <c r="L69" s="335">
        <f t="shared" si="0"/>
        <v>0</v>
      </c>
      <c r="M69" s="335"/>
      <c r="N69" s="335"/>
      <c r="O69" s="338"/>
    </row>
    <row r="70" spans="1:15" ht="15.75" x14ac:dyDescent="0.25">
      <c r="A70" s="13" t="s">
        <v>62</v>
      </c>
      <c r="B70" s="331"/>
      <c r="C70" s="332"/>
      <c r="D70" s="332"/>
      <c r="E70" s="332"/>
      <c r="F70" s="362"/>
      <c r="G70" s="331"/>
      <c r="H70" s="332"/>
      <c r="I70" s="335"/>
      <c r="J70" s="335"/>
      <c r="K70" s="335"/>
      <c r="L70" s="335">
        <f t="shared" si="0"/>
        <v>0</v>
      </c>
      <c r="M70" s="335"/>
      <c r="N70" s="335"/>
      <c r="O70" s="338"/>
    </row>
    <row r="71" spans="1:15" ht="15.75" x14ac:dyDescent="0.25">
      <c r="A71" s="13" t="s">
        <v>63</v>
      </c>
      <c r="B71" s="331"/>
      <c r="C71" s="332"/>
      <c r="D71" s="332"/>
      <c r="E71" s="332"/>
      <c r="F71" s="362"/>
      <c r="G71" s="331"/>
      <c r="H71" s="332"/>
      <c r="I71" s="335"/>
      <c r="J71" s="335"/>
      <c r="K71" s="335"/>
      <c r="L71" s="335">
        <f t="shared" si="0"/>
        <v>0</v>
      </c>
      <c r="M71" s="335"/>
      <c r="N71" s="335"/>
      <c r="O71" s="338"/>
    </row>
    <row r="72" spans="1:15" ht="31.5" x14ac:dyDescent="0.25">
      <c r="A72" s="13" t="s">
        <v>64</v>
      </c>
      <c r="B72" s="331"/>
      <c r="C72" s="332"/>
      <c r="D72" s="332"/>
      <c r="E72" s="332"/>
      <c r="F72" s="362"/>
      <c r="G72" s="331"/>
      <c r="H72" s="332"/>
      <c r="I72" s="335"/>
      <c r="J72" s="335"/>
      <c r="K72" s="335"/>
      <c r="L72" s="335">
        <f t="shared" si="0"/>
        <v>0</v>
      </c>
      <c r="M72" s="335"/>
      <c r="N72" s="335"/>
      <c r="O72" s="338"/>
    </row>
    <row r="73" spans="1:15" ht="32.25" thickBot="1" x14ac:dyDescent="0.3">
      <c r="A73" s="314" t="s">
        <v>65</v>
      </c>
      <c r="B73" s="339"/>
      <c r="C73" s="340"/>
      <c r="D73" s="340"/>
      <c r="E73" s="340"/>
      <c r="F73" s="363"/>
      <c r="G73" s="339"/>
      <c r="H73" s="340"/>
      <c r="I73" s="346"/>
      <c r="J73" s="346"/>
      <c r="K73" s="346"/>
      <c r="L73" s="346">
        <f t="shared" si="0"/>
        <v>0</v>
      </c>
      <c r="M73" s="346"/>
      <c r="N73" s="346"/>
      <c r="O73" s="347"/>
    </row>
    <row r="74" spans="1:15" ht="35.450000000000003" customHeight="1" thickBot="1" x14ac:dyDescent="0.3">
      <c r="A74" s="348" t="s">
        <v>66</v>
      </c>
      <c r="B74" s="349">
        <f>SUM(B11:B73)</f>
        <v>0</v>
      </c>
      <c r="C74" s="350">
        <f t="shared" ref="C74:O74" si="1">SUM(C11:C73)</f>
        <v>0</v>
      </c>
      <c r="D74" s="350">
        <f t="shared" si="1"/>
        <v>0</v>
      </c>
      <c r="E74" s="350">
        <f t="shared" si="1"/>
        <v>0</v>
      </c>
      <c r="F74" s="350">
        <f t="shared" si="1"/>
        <v>0</v>
      </c>
      <c r="G74" s="350">
        <f t="shared" si="1"/>
        <v>0</v>
      </c>
      <c r="H74" s="350">
        <f t="shared" si="1"/>
        <v>0</v>
      </c>
      <c r="I74" s="351">
        <f t="shared" si="1"/>
        <v>0</v>
      </c>
      <c r="J74" s="349">
        <f t="shared" si="1"/>
        <v>0</v>
      </c>
      <c r="K74" s="364">
        <f t="shared" si="1"/>
        <v>0</v>
      </c>
      <c r="L74" s="365">
        <f t="shared" si="1"/>
        <v>0</v>
      </c>
      <c r="M74" s="350">
        <f t="shared" si="1"/>
        <v>0</v>
      </c>
      <c r="N74" s="350">
        <f t="shared" si="1"/>
        <v>0</v>
      </c>
      <c r="O74" s="355">
        <f t="shared" si="1"/>
        <v>2000</v>
      </c>
    </row>
  </sheetData>
  <mergeCells count="18"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9" fitToHeight="2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J64"/>
  <sheetViews>
    <sheetView topLeftCell="A49" workbookViewId="0">
      <selection activeCell="A48" sqref="A48:XFD48"/>
    </sheetView>
  </sheetViews>
  <sheetFormatPr defaultRowHeight="15" x14ac:dyDescent="0.25"/>
  <cols>
    <col min="1" max="1" width="51.5703125" customWidth="1"/>
    <col min="2" max="2" width="21.5703125" customWidth="1"/>
  </cols>
  <sheetData>
    <row r="2" spans="1:10" x14ac:dyDescent="0.25">
      <c r="A2" s="445" t="s">
        <v>247</v>
      </c>
      <c r="B2" s="445"/>
    </row>
    <row r="3" spans="1:10" ht="26.45" customHeight="1" x14ac:dyDescent="0.25">
      <c r="A3" s="445"/>
      <c r="B3" s="445"/>
    </row>
    <row r="4" spans="1:10" ht="36.75" customHeight="1" thickBot="1" x14ac:dyDescent="0.3">
      <c r="A4" s="191" t="s">
        <v>248</v>
      </c>
      <c r="B4" s="192"/>
    </row>
    <row r="5" spans="1:10" ht="30.6" customHeight="1" x14ac:dyDescent="0.25">
      <c r="A5" s="476" t="s">
        <v>249</v>
      </c>
      <c r="B5" s="478" t="s">
        <v>250</v>
      </c>
    </row>
    <row r="6" spans="1:10" ht="37.9" customHeight="1" x14ac:dyDescent="0.25">
      <c r="A6" s="477"/>
      <c r="B6" s="479"/>
    </row>
    <row r="7" spans="1:10" s="166" customFormat="1" ht="16.5" customHeight="1" x14ac:dyDescent="0.25">
      <c r="A7" s="474" t="s">
        <v>251</v>
      </c>
      <c r="B7" s="475"/>
      <c r="C7" s="1"/>
      <c r="D7" s="1"/>
      <c r="E7" s="193"/>
      <c r="F7" s="1"/>
      <c r="G7" s="1"/>
      <c r="H7" s="1"/>
      <c r="I7" s="1"/>
      <c r="J7" s="1"/>
    </row>
    <row r="8" spans="1:10" s="166" customFormat="1" ht="16.5" customHeight="1" x14ac:dyDescent="0.25">
      <c r="A8" s="474" t="s">
        <v>252</v>
      </c>
      <c r="B8" s="475"/>
      <c r="C8" s="1"/>
      <c r="D8" s="1"/>
      <c r="E8" s="193"/>
      <c r="F8" s="1"/>
      <c r="G8" s="1"/>
      <c r="H8" s="1"/>
      <c r="I8" s="1"/>
      <c r="J8" s="1"/>
    </row>
    <row r="9" spans="1:10" s="166" customFormat="1" ht="28.9" customHeight="1" x14ac:dyDescent="0.25">
      <c r="A9" s="477" t="s">
        <v>253</v>
      </c>
      <c r="B9" s="480"/>
      <c r="C9" s="1"/>
      <c r="D9" s="1"/>
      <c r="E9" s="193"/>
      <c r="F9" s="1"/>
      <c r="G9" s="1"/>
      <c r="H9" s="1"/>
      <c r="I9" s="1"/>
      <c r="J9" s="1"/>
    </row>
    <row r="10" spans="1:10" s="166" customFormat="1" ht="16.5" customHeight="1" x14ac:dyDescent="0.25">
      <c r="A10" s="194" t="s">
        <v>254</v>
      </c>
      <c r="B10" s="195">
        <f>B11+B12+B13</f>
        <v>737</v>
      </c>
      <c r="C10" s="1"/>
      <c r="D10" s="1"/>
      <c r="E10" s="193"/>
      <c r="F10" s="1"/>
      <c r="G10" s="1"/>
      <c r="H10" s="1"/>
      <c r="I10" s="1"/>
      <c r="J10" s="1"/>
    </row>
    <row r="11" spans="1:10" s="166" customFormat="1" ht="19.149999999999999" customHeight="1" x14ac:dyDescent="0.25">
      <c r="A11" s="196" t="s">
        <v>255</v>
      </c>
      <c r="B11" s="197">
        <v>262</v>
      </c>
      <c r="C11" s="1"/>
      <c r="D11" s="1"/>
      <c r="E11" s="193"/>
      <c r="F11" s="1"/>
      <c r="G11" s="1"/>
      <c r="H11" s="1"/>
      <c r="I11" s="1"/>
      <c r="J11" s="1"/>
    </row>
    <row r="12" spans="1:10" s="166" customFormat="1" ht="15.75" x14ac:dyDescent="0.25">
      <c r="A12" s="196" t="s">
        <v>256</v>
      </c>
      <c r="B12" s="197">
        <v>475</v>
      </c>
      <c r="C12" s="1"/>
      <c r="D12" s="1"/>
      <c r="E12" s="193"/>
      <c r="F12" s="1"/>
      <c r="G12" s="1"/>
      <c r="H12" s="1"/>
      <c r="I12" s="1"/>
      <c r="J12" s="1"/>
    </row>
    <row r="13" spans="1:10" s="166" customFormat="1" ht="15.75" x14ac:dyDescent="0.25">
      <c r="A13" s="196" t="s">
        <v>257</v>
      </c>
      <c r="B13" s="197"/>
      <c r="C13" s="1"/>
      <c r="D13" s="1"/>
      <c r="E13" s="193"/>
      <c r="F13" s="1"/>
      <c r="G13" s="1"/>
      <c r="H13" s="1"/>
      <c r="I13" s="1"/>
      <c r="J13" s="1"/>
    </row>
    <row r="14" spans="1:10" s="166" customFormat="1" ht="15.75" x14ac:dyDescent="0.25">
      <c r="A14" s="194" t="s">
        <v>258</v>
      </c>
      <c r="B14" s="195">
        <f>B15+B16+B17</f>
        <v>0</v>
      </c>
      <c r="C14" s="1"/>
      <c r="D14" s="1"/>
      <c r="E14" s="193"/>
      <c r="F14" s="1"/>
      <c r="G14" s="1"/>
      <c r="H14" s="1"/>
      <c r="I14" s="1"/>
      <c r="J14" s="1"/>
    </row>
    <row r="15" spans="1:10" s="166" customFormat="1" ht="15.75" x14ac:dyDescent="0.25">
      <c r="A15" s="196" t="s">
        <v>255</v>
      </c>
      <c r="B15" s="197"/>
      <c r="C15" s="1"/>
      <c r="D15" s="1"/>
      <c r="E15" s="193"/>
      <c r="F15" s="1"/>
      <c r="G15" s="1"/>
      <c r="H15" s="1"/>
      <c r="I15" s="1"/>
      <c r="J15" s="1"/>
    </row>
    <row r="16" spans="1:10" s="166" customFormat="1" ht="15.75" x14ac:dyDescent="0.25">
      <c r="A16" s="196" t="s">
        <v>256</v>
      </c>
      <c r="B16" s="197"/>
      <c r="C16" s="1"/>
      <c r="D16" s="1"/>
      <c r="E16" s="193"/>
      <c r="F16" s="1"/>
      <c r="G16" s="1"/>
      <c r="H16" s="1"/>
      <c r="I16" s="1"/>
      <c r="J16" s="1"/>
    </row>
    <row r="17" spans="1:10" s="166" customFormat="1" ht="15.75" x14ac:dyDescent="0.25">
      <c r="A17" s="196" t="s">
        <v>257</v>
      </c>
      <c r="B17" s="197"/>
      <c r="C17" s="1"/>
      <c r="D17" s="1"/>
      <c r="E17" s="193"/>
      <c r="F17" s="1"/>
      <c r="G17" s="1"/>
      <c r="H17" s="1"/>
      <c r="I17" s="1"/>
      <c r="J17" s="1"/>
    </row>
    <row r="18" spans="1:10" s="166" customFormat="1" ht="13.9" customHeight="1" x14ac:dyDescent="0.25">
      <c r="A18" s="198" t="s">
        <v>259</v>
      </c>
      <c r="B18" s="199">
        <f>B19+B20+B21+B22</f>
        <v>0</v>
      </c>
      <c r="C18" s="1"/>
      <c r="D18" s="1"/>
      <c r="E18" s="193"/>
      <c r="F18" s="1"/>
      <c r="G18" s="1"/>
      <c r="H18" s="1"/>
      <c r="I18" s="1"/>
      <c r="J18" s="1"/>
    </row>
    <row r="19" spans="1:10" s="166" customFormat="1" ht="15.75" x14ac:dyDescent="0.25">
      <c r="A19" s="196" t="s">
        <v>260</v>
      </c>
      <c r="B19" s="197"/>
      <c r="C19" s="1"/>
      <c r="D19" s="1"/>
      <c r="E19" s="193"/>
      <c r="F19" s="1"/>
      <c r="G19" s="1"/>
      <c r="H19" s="1"/>
      <c r="I19" s="1"/>
      <c r="J19" s="1"/>
    </row>
    <row r="20" spans="1:10" s="166" customFormat="1" ht="15.75" x14ac:dyDescent="0.25">
      <c r="A20" s="196" t="s">
        <v>261</v>
      </c>
      <c r="B20" s="197"/>
      <c r="C20" s="1"/>
      <c r="D20" s="1"/>
      <c r="E20" s="193"/>
      <c r="F20" s="1"/>
      <c r="G20" s="1"/>
      <c r="H20" s="1"/>
      <c r="I20" s="1"/>
      <c r="J20" s="1"/>
    </row>
    <row r="21" spans="1:10" s="166" customFormat="1" ht="15.75" x14ac:dyDescent="0.25">
      <c r="A21" s="196" t="s">
        <v>262</v>
      </c>
      <c r="B21" s="197"/>
      <c r="C21" s="1"/>
      <c r="D21" s="1"/>
      <c r="E21" s="193"/>
      <c r="F21" s="1"/>
      <c r="G21" s="1"/>
      <c r="H21" s="1"/>
      <c r="I21" s="1"/>
      <c r="J21" s="1"/>
    </row>
    <row r="22" spans="1:10" s="166" customFormat="1" ht="15.75" x14ac:dyDescent="0.25">
      <c r="A22" s="196" t="s">
        <v>257</v>
      </c>
      <c r="B22" s="197"/>
      <c r="C22" s="1"/>
      <c r="D22" s="1"/>
      <c r="E22" s="193"/>
      <c r="F22" s="1"/>
      <c r="G22" s="1"/>
      <c r="H22" s="1"/>
      <c r="I22" s="1"/>
      <c r="J22" s="1"/>
    </row>
    <row r="23" spans="1:10" s="166" customFormat="1" ht="31.5" x14ac:dyDescent="0.25">
      <c r="A23" s="198" t="s">
        <v>263</v>
      </c>
      <c r="B23" s="199">
        <f>B24+B25+B26+B27+B28+B29+B30+B31</f>
        <v>0</v>
      </c>
      <c r="C23" s="1"/>
      <c r="D23" s="1"/>
      <c r="E23" s="193"/>
      <c r="F23" s="1"/>
      <c r="G23" s="1"/>
      <c r="H23" s="1"/>
      <c r="I23" s="1"/>
      <c r="J23" s="1"/>
    </row>
    <row r="24" spans="1:10" s="166" customFormat="1" ht="15.75" x14ac:dyDescent="0.25">
      <c r="A24" s="196" t="s">
        <v>264</v>
      </c>
      <c r="B24" s="197"/>
      <c r="C24" s="1"/>
      <c r="D24" s="1"/>
      <c r="E24" s="193"/>
      <c r="F24" s="1"/>
      <c r="G24" s="1"/>
      <c r="H24" s="1"/>
      <c r="I24" s="1"/>
      <c r="J24" s="1"/>
    </row>
    <row r="25" spans="1:10" s="166" customFormat="1" ht="15.75" x14ac:dyDescent="0.25">
      <c r="A25" s="196" t="s">
        <v>265</v>
      </c>
      <c r="B25" s="197"/>
      <c r="C25" s="1"/>
      <c r="D25" s="1"/>
      <c r="E25" s="193"/>
      <c r="F25" s="1"/>
      <c r="G25" s="1"/>
      <c r="H25" s="1"/>
      <c r="I25" s="1"/>
      <c r="J25" s="1"/>
    </row>
    <row r="26" spans="1:10" s="166" customFormat="1" ht="15.75" x14ac:dyDescent="0.25">
      <c r="A26" s="196" t="s">
        <v>266</v>
      </c>
      <c r="B26" s="197"/>
      <c r="C26" s="1"/>
      <c r="D26" s="1"/>
      <c r="E26" s="193"/>
      <c r="F26" s="1"/>
      <c r="G26" s="1"/>
      <c r="H26" s="1"/>
      <c r="I26" s="1"/>
      <c r="J26" s="1"/>
    </row>
    <row r="27" spans="1:10" s="166" customFormat="1" ht="15.75" x14ac:dyDescent="0.25">
      <c r="A27" s="196" t="s">
        <v>267</v>
      </c>
      <c r="B27" s="197"/>
      <c r="C27" s="1"/>
      <c r="D27" s="1"/>
      <c r="E27" s="193"/>
      <c r="F27" s="1"/>
      <c r="G27" s="1"/>
      <c r="H27" s="1"/>
      <c r="I27" s="1"/>
      <c r="J27" s="1"/>
    </row>
    <row r="28" spans="1:10" s="166" customFormat="1" ht="15.75" x14ac:dyDescent="0.25">
      <c r="A28" s="196" t="s">
        <v>268</v>
      </c>
      <c r="B28" s="197"/>
      <c r="C28" s="1"/>
      <c r="D28" s="1"/>
      <c r="E28" s="193"/>
      <c r="F28" s="1"/>
      <c r="G28" s="1"/>
      <c r="H28" s="1"/>
      <c r="I28" s="1"/>
      <c r="J28" s="1"/>
    </row>
    <row r="29" spans="1:10" s="166" customFormat="1" ht="15.75" x14ac:dyDescent="0.25">
      <c r="A29" s="196" t="s">
        <v>269</v>
      </c>
      <c r="B29" s="197"/>
      <c r="C29" s="1"/>
      <c r="D29" s="1"/>
      <c r="E29" s="193"/>
      <c r="F29" s="1"/>
      <c r="G29" s="1"/>
      <c r="H29" s="1"/>
      <c r="I29" s="1"/>
      <c r="J29" s="1"/>
    </row>
    <row r="30" spans="1:10" s="166" customFormat="1" ht="15.75" x14ac:dyDescent="0.25">
      <c r="A30" s="196" t="s">
        <v>270</v>
      </c>
      <c r="B30" s="197"/>
      <c r="C30" s="1"/>
      <c r="D30" s="1"/>
      <c r="E30" s="193"/>
      <c r="F30" s="1"/>
      <c r="G30" s="1"/>
      <c r="H30" s="1"/>
      <c r="I30" s="1"/>
      <c r="J30" s="1"/>
    </row>
    <row r="31" spans="1:10" s="166" customFormat="1" ht="15.75" x14ac:dyDescent="0.25">
      <c r="A31" s="196" t="s">
        <v>257</v>
      </c>
      <c r="B31" s="197"/>
      <c r="C31" s="1"/>
      <c r="D31" s="1"/>
      <c r="E31" s="193"/>
      <c r="F31" s="1"/>
      <c r="G31" s="1"/>
      <c r="H31" s="1"/>
      <c r="I31" s="1"/>
      <c r="J31" s="1"/>
    </row>
    <row r="32" spans="1:10" s="166" customFormat="1" ht="34.5" customHeight="1" x14ac:dyDescent="0.25">
      <c r="A32" s="236" t="s">
        <v>271</v>
      </c>
      <c r="B32" s="197">
        <f>B33+B34+B35</f>
        <v>0</v>
      </c>
      <c r="C32" s="1"/>
      <c r="D32" s="1"/>
      <c r="E32" s="193"/>
      <c r="F32" s="1"/>
      <c r="G32" s="1"/>
      <c r="H32" s="1"/>
      <c r="I32" s="1"/>
      <c r="J32" s="1"/>
    </row>
    <row r="33" spans="1:10" s="166" customFormat="1" ht="34.5" customHeight="1" x14ac:dyDescent="0.25">
      <c r="A33" s="233" t="s">
        <v>272</v>
      </c>
      <c r="B33" s="197"/>
      <c r="C33" s="1"/>
      <c r="D33" s="1"/>
      <c r="E33" s="193"/>
      <c r="F33" s="1"/>
      <c r="G33" s="1"/>
      <c r="H33" s="1"/>
      <c r="I33" s="1"/>
      <c r="J33" s="1"/>
    </row>
    <row r="34" spans="1:10" s="166" customFormat="1" ht="35.25" customHeight="1" x14ac:dyDescent="0.25">
      <c r="A34" s="233" t="s">
        <v>273</v>
      </c>
      <c r="B34" s="197"/>
      <c r="C34" s="1"/>
      <c r="D34" s="1"/>
      <c r="E34" s="193"/>
      <c r="F34" s="1"/>
      <c r="G34" s="1"/>
      <c r="H34" s="1"/>
      <c r="I34" s="1"/>
      <c r="J34" s="1"/>
    </row>
    <row r="35" spans="1:10" s="166" customFormat="1" ht="34.5" customHeight="1" x14ac:dyDescent="0.25">
      <c r="A35" s="233" t="s">
        <v>274</v>
      </c>
      <c r="B35" s="197"/>
      <c r="C35" s="1"/>
      <c r="D35" s="1"/>
      <c r="E35" s="193"/>
      <c r="F35" s="1"/>
      <c r="G35" s="1"/>
      <c r="H35" s="1"/>
      <c r="I35" s="1"/>
      <c r="J35" s="1"/>
    </row>
    <row r="36" spans="1:10" s="166" customFormat="1" ht="35.25" customHeight="1" x14ac:dyDescent="0.25">
      <c r="A36" s="200" t="s">
        <v>275</v>
      </c>
      <c r="B36" s="201" t="s">
        <v>276</v>
      </c>
      <c r="C36" s="1"/>
      <c r="D36" s="1"/>
      <c r="E36" s="193"/>
      <c r="F36" s="1"/>
      <c r="G36" s="1"/>
      <c r="H36" s="1"/>
      <c r="I36" s="1"/>
      <c r="J36" s="1"/>
    </row>
    <row r="37" spans="1:10" s="166" customFormat="1" ht="20.45" customHeight="1" x14ac:dyDescent="0.25">
      <c r="A37" s="202" t="s">
        <v>277</v>
      </c>
      <c r="B37" s="201"/>
      <c r="C37" s="1"/>
      <c r="D37" s="1"/>
      <c r="E37" s="193"/>
      <c r="F37" s="1"/>
      <c r="G37" s="1"/>
      <c r="H37" s="1"/>
      <c r="I37" s="1"/>
      <c r="J37" s="1"/>
    </row>
    <row r="38" spans="1:10" s="166" customFormat="1" ht="19.149999999999999" customHeight="1" x14ac:dyDescent="0.25">
      <c r="A38" s="202" t="s">
        <v>278</v>
      </c>
      <c r="B38" s="201"/>
      <c r="C38" s="1"/>
      <c r="D38" s="1"/>
      <c r="E38" s="193"/>
      <c r="F38" s="1"/>
      <c r="G38" s="1"/>
      <c r="H38" s="1"/>
      <c r="I38" s="1"/>
      <c r="J38" s="1"/>
    </row>
    <row r="39" spans="1:10" s="166" customFormat="1" ht="19.149999999999999" customHeight="1" x14ac:dyDescent="0.25">
      <c r="A39" s="202" t="s">
        <v>279</v>
      </c>
      <c r="B39" s="201"/>
      <c r="C39" s="1"/>
      <c r="D39" s="1"/>
      <c r="E39" s="193"/>
      <c r="F39" s="1"/>
      <c r="G39" s="1"/>
      <c r="H39" s="1"/>
      <c r="I39" s="1"/>
      <c r="J39" s="1"/>
    </row>
    <row r="40" spans="1:10" s="166" customFormat="1" ht="19.149999999999999" customHeight="1" x14ac:dyDescent="0.25">
      <c r="A40" s="202" t="s">
        <v>280</v>
      </c>
      <c r="B40" s="201"/>
      <c r="C40" s="1"/>
      <c r="D40" s="1"/>
      <c r="E40" s="193"/>
      <c r="F40" s="1"/>
      <c r="G40" s="1"/>
      <c r="H40" s="1"/>
      <c r="I40" s="1"/>
      <c r="J40" s="1"/>
    </row>
    <row r="41" spans="1:10" s="166" customFormat="1" ht="19.149999999999999" customHeight="1" x14ac:dyDescent="0.25">
      <c r="A41" s="202" t="s">
        <v>281</v>
      </c>
      <c r="B41" s="201"/>
      <c r="C41" s="1"/>
      <c r="D41" s="1"/>
      <c r="E41" s="193"/>
      <c r="F41" s="1"/>
      <c r="G41" s="1"/>
      <c r="H41" s="1"/>
      <c r="I41" s="1"/>
      <c r="J41" s="1"/>
    </row>
    <row r="42" spans="1:10" s="166" customFormat="1" ht="44.45" customHeight="1" x14ac:dyDescent="0.25">
      <c r="A42" s="202" t="s">
        <v>282</v>
      </c>
      <c r="B42" s="201"/>
      <c r="C42" s="1"/>
      <c r="D42" s="1"/>
      <c r="E42" s="193"/>
      <c r="F42" s="1"/>
      <c r="G42" s="1"/>
      <c r="H42" s="1"/>
      <c r="I42" s="1"/>
      <c r="J42" s="1"/>
    </row>
    <row r="43" spans="1:10" s="166" customFormat="1" ht="19.899999999999999" customHeight="1" x14ac:dyDescent="0.25">
      <c r="A43" s="202" t="s">
        <v>257</v>
      </c>
      <c r="B43" s="201"/>
      <c r="C43" s="1"/>
      <c r="D43" s="1"/>
      <c r="E43" s="193"/>
      <c r="F43" s="1"/>
      <c r="G43" s="1"/>
      <c r="H43" s="1"/>
      <c r="I43" s="1"/>
      <c r="J43" s="1"/>
    </row>
    <row r="44" spans="1:10" s="166" customFormat="1" ht="16.899999999999999" customHeight="1" x14ac:dyDescent="0.25">
      <c r="A44" s="468" t="s">
        <v>283</v>
      </c>
      <c r="B44" s="469"/>
      <c r="C44" s="1"/>
      <c r="D44" s="1"/>
      <c r="E44" s="193"/>
      <c r="F44" s="1"/>
      <c r="G44" s="1"/>
      <c r="H44" s="1"/>
      <c r="I44" s="1"/>
      <c r="J44" s="1"/>
    </row>
    <row r="45" spans="1:10" s="166" customFormat="1" ht="13.9" customHeight="1" x14ac:dyDescent="0.25">
      <c r="A45" s="196" t="s">
        <v>284</v>
      </c>
      <c r="B45" s="197"/>
      <c r="C45" s="203"/>
      <c r="D45" s="203"/>
      <c r="E45" s="193"/>
      <c r="F45" s="1"/>
      <c r="G45" s="1"/>
      <c r="H45" s="1"/>
      <c r="I45" s="1"/>
      <c r="J45" s="1"/>
    </row>
    <row r="46" spans="1:10" s="166" customFormat="1" ht="15.6" customHeight="1" x14ac:dyDescent="0.25">
      <c r="A46" s="196" t="s">
        <v>285</v>
      </c>
      <c r="B46" s="197"/>
      <c r="C46" s="203"/>
      <c r="D46" s="203"/>
      <c r="E46" s="193"/>
      <c r="F46" s="1"/>
      <c r="G46" s="1"/>
      <c r="H46" s="1"/>
      <c r="I46" s="1"/>
      <c r="J46" s="1"/>
    </row>
    <row r="47" spans="1:10" s="166" customFormat="1" ht="15.6" customHeight="1" x14ac:dyDescent="0.25">
      <c r="A47" s="204" t="s">
        <v>286</v>
      </c>
      <c r="B47" s="197"/>
      <c r="C47" s="203"/>
      <c r="D47" s="203"/>
      <c r="E47" s="193"/>
      <c r="F47" s="1"/>
      <c r="G47" s="1"/>
      <c r="H47" s="1"/>
      <c r="I47" s="1"/>
      <c r="J47" s="1"/>
    </row>
    <row r="48" spans="1:10" s="241" customFormat="1" ht="52.5" customHeight="1" x14ac:dyDescent="0.25">
      <c r="A48" s="234" t="s">
        <v>287</v>
      </c>
      <c r="B48" s="237"/>
      <c r="C48" s="238"/>
      <c r="D48" s="238"/>
      <c r="E48" s="239"/>
      <c r="F48" s="240"/>
      <c r="G48" s="240"/>
      <c r="H48" s="240"/>
      <c r="I48" s="240"/>
      <c r="J48" s="240"/>
    </row>
    <row r="49" spans="1:10" s="166" customFormat="1" ht="15" customHeight="1" x14ac:dyDescent="0.25">
      <c r="A49" s="196" t="s">
        <v>288</v>
      </c>
      <c r="B49" s="197"/>
      <c r="C49" s="203"/>
      <c r="D49" s="203"/>
      <c r="E49" s="193"/>
      <c r="F49" s="1"/>
      <c r="G49" s="1"/>
      <c r="H49" s="1"/>
      <c r="I49" s="1"/>
      <c r="J49" s="1"/>
    </row>
    <row r="50" spans="1:10" s="166" customFormat="1" ht="37.5" customHeight="1" x14ac:dyDescent="0.25">
      <c r="A50" s="234" t="s">
        <v>289</v>
      </c>
      <c r="B50" s="197"/>
      <c r="C50" s="203"/>
      <c r="D50" s="203"/>
      <c r="E50" s="193"/>
      <c r="F50" s="1"/>
      <c r="G50" s="1"/>
      <c r="H50" s="1"/>
      <c r="I50" s="1"/>
      <c r="J50" s="1"/>
    </row>
    <row r="51" spans="1:10" s="166" customFormat="1" ht="33" customHeight="1" x14ac:dyDescent="0.25">
      <c r="A51" s="234" t="s">
        <v>290</v>
      </c>
      <c r="B51" s="197"/>
      <c r="C51" s="203"/>
      <c r="D51" s="203"/>
      <c r="E51" s="193"/>
      <c r="F51" s="1"/>
      <c r="G51" s="1"/>
      <c r="H51" s="1"/>
      <c r="I51" s="1"/>
      <c r="J51" s="1"/>
    </row>
    <row r="52" spans="1:10" s="166" customFormat="1" ht="21" customHeight="1" x14ac:dyDescent="0.25">
      <c r="A52" s="196" t="s">
        <v>291</v>
      </c>
      <c r="B52" s="197"/>
      <c r="C52" s="203"/>
      <c r="D52" s="203"/>
      <c r="E52" s="193"/>
      <c r="F52" s="1"/>
      <c r="G52" s="1"/>
      <c r="H52" s="1"/>
      <c r="I52" s="1"/>
      <c r="J52" s="1"/>
    </row>
    <row r="53" spans="1:10" s="166" customFormat="1" ht="15" customHeight="1" x14ac:dyDescent="0.25">
      <c r="A53" s="196" t="s">
        <v>292</v>
      </c>
      <c r="B53" s="197"/>
      <c r="C53" s="203"/>
      <c r="D53" s="203"/>
      <c r="E53" s="193"/>
      <c r="F53" s="1"/>
      <c r="G53" s="1"/>
      <c r="H53" s="1"/>
      <c r="I53" s="1"/>
      <c r="J53" s="1"/>
    </row>
    <row r="54" spans="1:10" s="166" customFormat="1" ht="39" customHeight="1" x14ac:dyDescent="0.25">
      <c r="A54" s="234" t="s">
        <v>293</v>
      </c>
      <c r="B54" s="197"/>
      <c r="C54" s="203"/>
      <c r="D54" s="203"/>
      <c r="E54" s="193"/>
      <c r="F54" s="1"/>
      <c r="G54" s="1"/>
      <c r="H54" s="1"/>
      <c r="I54" s="1"/>
      <c r="J54" s="1"/>
    </row>
    <row r="55" spans="1:10" s="166" customFormat="1" ht="35.25" customHeight="1" x14ac:dyDescent="0.25">
      <c r="A55" s="235" t="s">
        <v>294</v>
      </c>
      <c r="B55" s="199">
        <f>B56+B57</f>
        <v>0</v>
      </c>
      <c r="C55" s="203"/>
      <c r="D55" s="203"/>
      <c r="E55" s="193"/>
      <c r="F55" s="1"/>
      <c r="G55" s="1"/>
      <c r="H55" s="1"/>
      <c r="I55" s="1"/>
      <c r="J55" s="1"/>
    </row>
    <row r="56" spans="1:10" s="166" customFormat="1" ht="16.899999999999999" customHeight="1" x14ac:dyDescent="0.25">
      <c r="A56" s="196" t="s">
        <v>295</v>
      </c>
      <c r="B56" s="197"/>
      <c r="C56" s="203"/>
      <c r="D56" s="203"/>
      <c r="E56" s="193"/>
      <c r="F56" s="1"/>
      <c r="G56" s="1"/>
      <c r="H56" s="1"/>
      <c r="I56" s="1"/>
      <c r="J56" s="1"/>
    </row>
    <row r="57" spans="1:10" s="166" customFormat="1" ht="33" customHeight="1" x14ac:dyDescent="0.25">
      <c r="A57" s="205" t="s">
        <v>296</v>
      </c>
      <c r="B57" s="197"/>
      <c r="C57" s="203"/>
      <c r="D57" s="203"/>
      <c r="E57" s="193"/>
      <c r="F57" s="1"/>
      <c r="G57" s="1"/>
      <c r="H57" s="1"/>
      <c r="I57" s="1"/>
      <c r="J57" s="1"/>
    </row>
    <row r="58" spans="1:10" s="166" customFormat="1" ht="14.45" customHeight="1" x14ac:dyDescent="0.25">
      <c r="A58" s="470" t="s">
        <v>297</v>
      </c>
      <c r="B58" s="471"/>
      <c r="C58" s="203"/>
      <c r="D58" s="203"/>
      <c r="E58" s="193"/>
      <c r="F58" s="1"/>
      <c r="G58" s="1"/>
      <c r="H58" s="1"/>
      <c r="I58" s="1"/>
      <c r="J58" s="1"/>
    </row>
    <row r="59" spans="1:10" s="166" customFormat="1" ht="19.5" customHeight="1" x14ac:dyDescent="0.25">
      <c r="A59" s="204" t="s">
        <v>298</v>
      </c>
      <c r="B59" s="197"/>
      <c r="C59" s="1"/>
      <c r="D59" s="1"/>
      <c r="E59" s="193"/>
      <c r="F59" s="1"/>
      <c r="G59" s="1"/>
      <c r="H59" s="1"/>
      <c r="I59" s="1"/>
      <c r="J59" s="1"/>
    </row>
    <row r="60" spans="1:10" s="166" customFormat="1" ht="34.5" customHeight="1" x14ac:dyDescent="0.25">
      <c r="A60" s="204" t="s">
        <v>299</v>
      </c>
      <c r="B60" s="197"/>
      <c r="C60" s="1"/>
      <c r="D60" s="1"/>
      <c r="E60" s="193"/>
      <c r="F60" s="1"/>
      <c r="G60" s="1"/>
      <c r="H60" s="1"/>
      <c r="I60" s="1"/>
      <c r="J60" s="1"/>
    </row>
    <row r="61" spans="1:10" s="166" customFormat="1" ht="19.149999999999999" customHeight="1" x14ac:dyDescent="0.25">
      <c r="A61" s="472" t="s">
        <v>300</v>
      </c>
      <c r="B61" s="473"/>
      <c r="C61" s="1"/>
      <c r="D61" s="1"/>
      <c r="E61" s="193"/>
      <c r="F61" s="1"/>
      <c r="G61" s="1"/>
      <c r="H61" s="1"/>
      <c r="I61" s="1"/>
      <c r="J61" s="1"/>
    </row>
    <row r="62" spans="1:10" s="166" customFormat="1" ht="17.649999999999999" customHeight="1" x14ac:dyDescent="0.25">
      <c r="A62" s="474" t="s">
        <v>252</v>
      </c>
      <c r="B62" s="475"/>
      <c r="C62" s="1"/>
      <c r="D62" s="1"/>
      <c r="E62" s="193"/>
      <c r="F62" s="1"/>
      <c r="G62" s="1"/>
      <c r="H62" s="1"/>
      <c r="I62" s="1"/>
      <c r="J62" s="1"/>
    </row>
    <row r="63" spans="1:10" s="166" customFormat="1" ht="20.25" customHeight="1" x14ac:dyDescent="0.25">
      <c r="A63" s="204" t="s">
        <v>301</v>
      </c>
      <c r="B63" s="197"/>
      <c r="C63" s="1"/>
      <c r="D63" s="1"/>
      <c r="E63" s="193"/>
      <c r="F63" s="1"/>
      <c r="G63" s="1"/>
      <c r="H63" s="1"/>
      <c r="I63" s="1"/>
      <c r="J63" s="1"/>
    </row>
    <row r="64" spans="1:10" s="166" customFormat="1" ht="20.25" customHeight="1" thickBot="1" x14ac:dyDescent="0.3">
      <c r="A64" s="206" t="s">
        <v>302</v>
      </c>
      <c r="B64" s="207"/>
      <c r="C64" s="1"/>
      <c r="D64" s="1"/>
      <c r="E64" s="193"/>
      <c r="F64" s="1"/>
      <c r="G64" s="1"/>
      <c r="H64" s="1"/>
      <c r="I64" s="1"/>
      <c r="J64" s="1"/>
    </row>
  </sheetData>
  <mergeCells count="10">
    <mergeCell ref="A44:B44"/>
    <mergeCell ref="A58:B58"/>
    <mergeCell ref="A61:B61"/>
    <mergeCell ref="A62:B62"/>
    <mergeCell ref="A2:B3"/>
    <mergeCell ref="A5:A6"/>
    <mergeCell ref="B5:B6"/>
    <mergeCell ref="A7:B7"/>
    <mergeCell ref="A8:B8"/>
    <mergeCell ref="A9:B9"/>
  </mergeCells>
  <pageMargins left="0.70866141732283472" right="0.24" top="0.53" bottom="0.28999999999999998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J64"/>
  <sheetViews>
    <sheetView topLeftCell="A43" workbookViewId="0">
      <selection activeCell="A48" sqref="A48:XFD48"/>
    </sheetView>
  </sheetViews>
  <sheetFormatPr defaultRowHeight="15" x14ac:dyDescent="0.25"/>
  <cols>
    <col min="1" max="1" width="51.5703125" customWidth="1"/>
    <col min="2" max="2" width="21.5703125" customWidth="1"/>
  </cols>
  <sheetData>
    <row r="2" spans="1:10" x14ac:dyDescent="0.25">
      <c r="A2" s="445" t="s">
        <v>247</v>
      </c>
      <c r="B2" s="445"/>
    </row>
    <row r="3" spans="1:10" ht="26.45" customHeight="1" x14ac:dyDescent="0.25">
      <c r="A3" s="445"/>
      <c r="B3" s="445"/>
    </row>
    <row r="4" spans="1:10" ht="36.75" customHeight="1" thickBot="1" x14ac:dyDescent="0.3">
      <c r="A4" s="481" t="s">
        <v>304</v>
      </c>
      <c r="B4" s="481"/>
    </row>
    <row r="5" spans="1:10" ht="30.6" customHeight="1" x14ac:dyDescent="0.25">
      <c r="A5" s="476" t="s">
        <v>249</v>
      </c>
      <c r="B5" s="478" t="s">
        <v>250</v>
      </c>
    </row>
    <row r="6" spans="1:10" ht="37.9" customHeight="1" x14ac:dyDescent="0.25">
      <c r="A6" s="477"/>
      <c r="B6" s="479"/>
    </row>
    <row r="7" spans="1:10" s="166" customFormat="1" ht="16.5" customHeight="1" x14ac:dyDescent="0.25">
      <c r="A7" s="474" t="s">
        <v>251</v>
      </c>
      <c r="B7" s="475"/>
      <c r="C7" s="1"/>
      <c r="D7" s="1"/>
      <c r="E7" s="193"/>
      <c r="F7" s="1"/>
      <c r="G7" s="1"/>
      <c r="H7" s="1"/>
      <c r="I7" s="1"/>
      <c r="J7" s="1"/>
    </row>
    <row r="8" spans="1:10" s="166" customFormat="1" ht="16.5" customHeight="1" x14ac:dyDescent="0.25">
      <c r="A8" s="474" t="s">
        <v>252</v>
      </c>
      <c r="B8" s="475"/>
      <c r="C8" s="1"/>
      <c r="D8" s="1"/>
      <c r="E8" s="193"/>
      <c r="F8" s="1"/>
      <c r="G8" s="1"/>
      <c r="H8" s="1"/>
      <c r="I8" s="1"/>
      <c r="J8" s="1"/>
    </row>
    <row r="9" spans="1:10" s="166" customFormat="1" ht="28.9" customHeight="1" x14ac:dyDescent="0.25">
      <c r="A9" s="477" t="s">
        <v>253</v>
      </c>
      <c r="B9" s="480"/>
      <c r="C9" s="1"/>
      <c r="D9" s="1"/>
      <c r="E9" s="193"/>
      <c r="F9" s="1"/>
      <c r="G9" s="1"/>
      <c r="H9" s="1"/>
      <c r="I9" s="1"/>
      <c r="J9" s="1"/>
    </row>
    <row r="10" spans="1:10" s="166" customFormat="1" ht="16.5" customHeight="1" x14ac:dyDescent="0.25">
      <c r="A10" s="194" t="s">
        <v>254</v>
      </c>
      <c r="B10" s="195">
        <f>B11+B12+B13</f>
        <v>0</v>
      </c>
      <c r="C10" s="1"/>
      <c r="D10" s="1"/>
      <c r="E10" s="193"/>
      <c r="F10" s="1"/>
      <c r="G10" s="1"/>
      <c r="H10" s="1"/>
      <c r="I10" s="1"/>
      <c r="J10" s="1"/>
    </row>
    <row r="11" spans="1:10" s="166" customFormat="1" ht="19.149999999999999" customHeight="1" x14ac:dyDescent="0.25">
      <c r="A11" s="196" t="s">
        <v>255</v>
      </c>
      <c r="B11" s="197"/>
      <c r="C11" s="1"/>
      <c r="D11" s="1"/>
      <c r="E11" s="193"/>
      <c r="F11" s="1"/>
      <c r="G11" s="1"/>
      <c r="H11" s="1"/>
      <c r="I11" s="1"/>
      <c r="J11" s="1"/>
    </row>
    <row r="12" spans="1:10" s="166" customFormat="1" ht="15.75" x14ac:dyDescent="0.25">
      <c r="A12" s="196" t="s">
        <v>256</v>
      </c>
      <c r="B12" s="197"/>
      <c r="C12" s="1"/>
      <c r="D12" s="1"/>
      <c r="E12" s="193"/>
      <c r="F12" s="1"/>
      <c r="G12" s="1"/>
      <c r="H12" s="1"/>
      <c r="I12" s="1"/>
      <c r="J12" s="1"/>
    </row>
    <row r="13" spans="1:10" s="166" customFormat="1" ht="15.75" x14ac:dyDescent="0.25">
      <c r="A13" s="196" t="s">
        <v>257</v>
      </c>
      <c r="B13" s="197"/>
      <c r="C13" s="1"/>
      <c r="D13" s="1"/>
      <c r="E13" s="193"/>
      <c r="F13" s="1"/>
      <c r="G13" s="1"/>
      <c r="H13" s="1"/>
      <c r="I13" s="1"/>
      <c r="J13" s="1"/>
    </row>
    <row r="14" spans="1:10" s="166" customFormat="1" ht="15.75" x14ac:dyDescent="0.25">
      <c r="A14" s="194" t="s">
        <v>258</v>
      </c>
      <c r="B14" s="195">
        <f>B15+B16+B17</f>
        <v>1678</v>
      </c>
      <c r="C14" s="1"/>
      <c r="D14" s="1"/>
      <c r="E14" s="193"/>
      <c r="F14" s="1"/>
      <c r="G14" s="1"/>
      <c r="H14" s="1"/>
      <c r="I14" s="1"/>
      <c r="J14" s="1"/>
    </row>
    <row r="15" spans="1:10" s="166" customFormat="1" ht="15.75" x14ac:dyDescent="0.25">
      <c r="A15" s="196" t="s">
        <v>255</v>
      </c>
      <c r="B15" s="197">
        <v>1195</v>
      </c>
      <c r="C15" s="1"/>
      <c r="D15" s="1"/>
      <c r="E15" s="193"/>
      <c r="F15" s="1"/>
      <c r="G15" s="1"/>
      <c r="H15" s="1"/>
      <c r="I15" s="1"/>
      <c r="J15" s="1"/>
    </row>
    <row r="16" spans="1:10" s="166" customFormat="1" ht="15.75" x14ac:dyDescent="0.25">
      <c r="A16" s="196" t="s">
        <v>256</v>
      </c>
      <c r="B16" s="197">
        <v>483</v>
      </c>
      <c r="C16" s="1"/>
      <c r="D16" s="1"/>
      <c r="E16" s="193"/>
      <c r="F16" s="1"/>
      <c r="G16" s="1"/>
      <c r="H16" s="1"/>
      <c r="I16" s="1"/>
      <c r="J16" s="1"/>
    </row>
    <row r="17" spans="1:10" s="166" customFormat="1" ht="15.75" x14ac:dyDescent="0.25">
      <c r="A17" s="196" t="s">
        <v>257</v>
      </c>
      <c r="B17" s="197"/>
      <c r="C17" s="1"/>
      <c r="D17" s="1"/>
      <c r="E17" s="193"/>
      <c r="F17" s="1"/>
      <c r="G17" s="1"/>
      <c r="H17" s="1"/>
      <c r="I17" s="1"/>
      <c r="J17" s="1"/>
    </row>
    <row r="18" spans="1:10" s="166" customFormat="1" ht="13.9" customHeight="1" x14ac:dyDescent="0.25">
      <c r="A18" s="198" t="s">
        <v>259</v>
      </c>
      <c r="B18" s="199">
        <f>B19+B20+B21+B22</f>
        <v>0</v>
      </c>
      <c r="C18" s="1"/>
      <c r="D18" s="1"/>
      <c r="E18" s="193"/>
      <c r="F18" s="1"/>
      <c r="G18" s="1"/>
      <c r="H18" s="1"/>
      <c r="I18" s="1"/>
      <c r="J18" s="1"/>
    </row>
    <row r="19" spans="1:10" s="166" customFormat="1" ht="15.75" x14ac:dyDescent="0.25">
      <c r="A19" s="196" t="s">
        <v>260</v>
      </c>
      <c r="B19" s="197"/>
      <c r="C19" s="1"/>
      <c r="D19" s="1"/>
      <c r="E19" s="193"/>
      <c r="F19" s="1"/>
      <c r="G19" s="1"/>
      <c r="H19" s="1"/>
      <c r="I19" s="1"/>
      <c r="J19" s="1"/>
    </row>
    <row r="20" spans="1:10" s="166" customFormat="1" ht="15.75" x14ac:dyDescent="0.25">
      <c r="A20" s="196" t="s">
        <v>261</v>
      </c>
      <c r="B20" s="197"/>
      <c r="C20" s="1"/>
      <c r="D20" s="1"/>
      <c r="E20" s="193"/>
      <c r="F20" s="1"/>
      <c r="G20" s="1"/>
      <c r="H20" s="1"/>
      <c r="I20" s="1"/>
      <c r="J20" s="1"/>
    </row>
    <row r="21" spans="1:10" s="166" customFormat="1" ht="15.75" x14ac:dyDescent="0.25">
      <c r="A21" s="196" t="s">
        <v>262</v>
      </c>
      <c r="B21" s="197"/>
      <c r="C21" s="1"/>
      <c r="D21" s="1"/>
      <c r="E21" s="193"/>
      <c r="F21" s="1"/>
      <c r="G21" s="1"/>
      <c r="H21" s="1"/>
      <c r="I21" s="1"/>
      <c r="J21" s="1"/>
    </row>
    <row r="22" spans="1:10" s="166" customFormat="1" ht="15.75" x14ac:dyDescent="0.25">
      <c r="A22" s="196" t="s">
        <v>257</v>
      </c>
      <c r="B22" s="197"/>
      <c r="C22" s="1"/>
      <c r="D22" s="1"/>
      <c r="E22" s="193"/>
      <c r="F22" s="1"/>
      <c r="G22" s="1"/>
      <c r="H22" s="1"/>
      <c r="I22" s="1"/>
      <c r="J22" s="1"/>
    </row>
    <row r="23" spans="1:10" s="166" customFormat="1" ht="31.5" x14ac:dyDescent="0.25">
      <c r="A23" s="198" t="s">
        <v>263</v>
      </c>
      <c r="B23" s="199">
        <f>B24+B25+B26+B27+B28+B29+B30+B31</f>
        <v>0</v>
      </c>
      <c r="C23" s="1"/>
      <c r="D23" s="1"/>
      <c r="E23" s="193"/>
      <c r="F23" s="1"/>
      <c r="G23" s="1"/>
      <c r="H23" s="1"/>
      <c r="I23" s="1"/>
      <c r="J23" s="1"/>
    </row>
    <row r="24" spans="1:10" s="166" customFormat="1" ht="15.75" x14ac:dyDescent="0.25">
      <c r="A24" s="196" t="s">
        <v>264</v>
      </c>
      <c r="B24" s="197"/>
      <c r="C24" s="1"/>
      <c r="D24" s="1"/>
      <c r="E24" s="193"/>
      <c r="F24" s="1"/>
      <c r="G24" s="1"/>
      <c r="H24" s="1"/>
      <c r="I24" s="1"/>
      <c r="J24" s="1"/>
    </row>
    <row r="25" spans="1:10" s="166" customFormat="1" ht="15.75" x14ac:dyDescent="0.25">
      <c r="A25" s="196" t="s">
        <v>265</v>
      </c>
      <c r="B25" s="197"/>
      <c r="C25" s="1"/>
      <c r="D25" s="1"/>
      <c r="E25" s="193"/>
      <c r="F25" s="1"/>
      <c r="G25" s="1"/>
      <c r="H25" s="1"/>
      <c r="I25" s="1"/>
      <c r="J25" s="1"/>
    </row>
    <row r="26" spans="1:10" s="166" customFormat="1" ht="15.75" x14ac:dyDescent="0.25">
      <c r="A26" s="196" t="s">
        <v>266</v>
      </c>
      <c r="B26" s="197"/>
      <c r="C26" s="1"/>
      <c r="D26" s="1"/>
      <c r="E26" s="193"/>
      <c r="F26" s="1"/>
      <c r="G26" s="1"/>
      <c r="H26" s="1"/>
      <c r="I26" s="1"/>
      <c r="J26" s="1"/>
    </row>
    <row r="27" spans="1:10" s="166" customFormat="1" ht="15.75" x14ac:dyDescent="0.25">
      <c r="A27" s="196" t="s">
        <v>267</v>
      </c>
      <c r="B27" s="197"/>
      <c r="C27" s="1"/>
      <c r="D27" s="1"/>
      <c r="E27" s="193"/>
      <c r="F27" s="1"/>
      <c r="G27" s="1"/>
      <c r="H27" s="1"/>
      <c r="I27" s="1"/>
      <c r="J27" s="1"/>
    </row>
    <row r="28" spans="1:10" s="166" customFormat="1" ht="15.75" x14ac:dyDescent="0.25">
      <c r="A28" s="196" t="s">
        <v>268</v>
      </c>
      <c r="B28" s="197"/>
      <c r="C28" s="1"/>
      <c r="D28" s="1"/>
      <c r="E28" s="193"/>
      <c r="F28" s="1"/>
      <c r="G28" s="1"/>
      <c r="H28" s="1"/>
      <c r="I28" s="1"/>
      <c r="J28" s="1"/>
    </row>
    <row r="29" spans="1:10" s="166" customFormat="1" ht="15.75" x14ac:dyDescent="0.25">
      <c r="A29" s="196" t="s">
        <v>269</v>
      </c>
      <c r="B29" s="197"/>
      <c r="C29" s="1"/>
      <c r="D29" s="1"/>
      <c r="E29" s="193"/>
      <c r="F29" s="1"/>
      <c r="G29" s="1"/>
      <c r="H29" s="1"/>
      <c r="I29" s="1"/>
      <c r="J29" s="1"/>
    </row>
    <row r="30" spans="1:10" s="166" customFormat="1" ht="15.75" x14ac:dyDescent="0.25">
      <c r="A30" s="196" t="s">
        <v>270</v>
      </c>
      <c r="B30" s="197"/>
      <c r="C30" s="1"/>
      <c r="D30" s="1"/>
      <c r="E30" s="193"/>
      <c r="F30" s="1"/>
      <c r="G30" s="1"/>
      <c r="H30" s="1"/>
      <c r="I30" s="1"/>
      <c r="J30" s="1"/>
    </row>
    <row r="31" spans="1:10" s="166" customFormat="1" ht="15.75" x14ac:dyDescent="0.25">
      <c r="A31" s="196" t="s">
        <v>257</v>
      </c>
      <c r="B31" s="197"/>
      <c r="C31" s="1"/>
      <c r="D31" s="1"/>
      <c r="E31" s="193"/>
      <c r="F31" s="1"/>
      <c r="G31" s="1"/>
      <c r="H31" s="1"/>
      <c r="I31" s="1"/>
      <c r="J31" s="1"/>
    </row>
    <row r="32" spans="1:10" s="166" customFormat="1" ht="34.5" customHeight="1" x14ac:dyDescent="0.25">
      <c r="A32" s="236" t="s">
        <v>271</v>
      </c>
      <c r="B32" s="197">
        <f>B33+B34+B35</f>
        <v>0</v>
      </c>
      <c r="C32" s="1"/>
      <c r="D32" s="1"/>
      <c r="E32" s="193"/>
      <c r="F32" s="1"/>
      <c r="G32" s="1"/>
      <c r="H32" s="1"/>
      <c r="I32" s="1"/>
      <c r="J32" s="1"/>
    </row>
    <row r="33" spans="1:10" s="166" customFormat="1" ht="34.5" customHeight="1" x14ac:dyDescent="0.25">
      <c r="A33" s="233" t="s">
        <v>272</v>
      </c>
      <c r="B33" s="197"/>
      <c r="C33" s="1"/>
      <c r="D33" s="1"/>
      <c r="E33" s="193"/>
      <c r="F33" s="1"/>
      <c r="G33" s="1"/>
      <c r="H33" s="1"/>
      <c r="I33" s="1"/>
      <c r="J33" s="1"/>
    </row>
    <row r="34" spans="1:10" s="166" customFormat="1" ht="35.25" customHeight="1" x14ac:dyDescent="0.25">
      <c r="A34" s="233" t="s">
        <v>273</v>
      </c>
      <c r="B34" s="197"/>
      <c r="C34" s="1"/>
      <c r="D34" s="1"/>
      <c r="E34" s="193"/>
      <c r="F34" s="1"/>
      <c r="G34" s="1"/>
      <c r="H34" s="1"/>
      <c r="I34" s="1"/>
      <c r="J34" s="1"/>
    </row>
    <row r="35" spans="1:10" s="166" customFormat="1" ht="34.5" customHeight="1" x14ac:dyDescent="0.25">
      <c r="A35" s="233" t="s">
        <v>274</v>
      </c>
      <c r="B35" s="197"/>
      <c r="C35" s="1"/>
      <c r="D35" s="1"/>
      <c r="E35" s="193"/>
      <c r="F35" s="1"/>
      <c r="G35" s="1"/>
      <c r="H35" s="1"/>
      <c r="I35" s="1"/>
      <c r="J35" s="1"/>
    </row>
    <row r="36" spans="1:10" s="166" customFormat="1" ht="35.25" customHeight="1" x14ac:dyDescent="0.25">
      <c r="A36" s="200" t="s">
        <v>275</v>
      </c>
      <c r="B36" s="201" t="s">
        <v>276</v>
      </c>
      <c r="C36" s="1"/>
      <c r="D36" s="1"/>
      <c r="E36" s="193"/>
      <c r="F36" s="1"/>
      <c r="G36" s="1"/>
      <c r="H36" s="1"/>
      <c r="I36" s="1"/>
      <c r="J36" s="1"/>
    </row>
    <row r="37" spans="1:10" s="166" customFormat="1" ht="20.45" customHeight="1" x14ac:dyDescent="0.25">
      <c r="A37" s="202" t="s">
        <v>277</v>
      </c>
      <c r="B37" s="201"/>
      <c r="C37" s="1"/>
      <c r="D37" s="1"/>
      <c r="E37" s="193"/>
      <c r="F37" s="1"/>
      <c r="G37" s="1"/>
      <c r="H37" s="1"/>
      <c r="I37" s="1"/>
      <c r="J37" s="1"/>
    </row>
    <row r="38" spans="1:10" s="166" customFormat="1" ht="19.149999999999999" customHeight="1" x14ac:dyDescent="0.25">
      <c r="A38" s="202" t="s">
        <v>278</v>
      </c>
      <c r="B38" s="201"/>
      <c r="C38" s="1"/>
      <c r="D38" s="1"/>
      <c r="E38" s="193"/>
      <c r="F38" s="1"/>
      <c r="G38" s="1"/>
      <c r="H38" s="1"/>
      <c r="I38" s="1"/>
      <c r="J38" s="1"/>
    </row>
    <row r="39" spans="1:10" s="166" customFormat="1" ht="19.149999999999999" customHeight="1" x14ac:dyDescent="0.25">
      <c r="A39" s="202" t="s">
        <v>279</v>
      </c>
      <c r="B39" s="201"/>
      <c r="C39" s="1"/>
      <c r="D39" s="1"/>
      <c r="E39" s="193"/>
      <c r="F39" s="1"/>
      <c r="G39" s="1"/>
      <c r="H39" s="1"/>
      <c r="I39" s="1"/>
      <c r="J39" s="1"/>
    </row>
    <row r="40" spans="1:10" s="166" customFormat="1" ht="19.149999999999999" customHeight="1" x14ac:dyDescent="0.25">
      <c r="A40" s="202" t="s">
        <v>280</v>
      </c>
      <c r="B40" s="201"/>
      <c r="C40" s="1"/>
      <c r="D40" s="1"/>
      <c r="E40" s="193"/>
      <c r="F40" s="1"/>
      <c r="G40" s="1"/>
      <c r="H40" s="1"/>
      <c r="I40" s="1"/>
      <c r="J40" s="1"/>
    </row>
    <row r="41" spans="1:10" s="166" customFormat="1" ht="19.149999999999999" customHeight="1" x14ac:dyDescent="0.25">
      <c r="A41" s="202" t="s">
        <v>281</v>
      </c>
      <c r="B41" s="201"/>
      <c r="C41" s="1"/>
      <c r="D41" s="1"/>
      <c r="E41" s="193"/>
      <c r="F41" s="1"/>
      <c r="G41" s="1"/>
      <c r="H41" s="1"/>
      <c r="I41" s="1"/>
      <c r="J41" s="1"/>
    </row>
    <row r="42" spans="1:10" s="166" customFormat="1" ht="44.45" customHeight="1" x14ac:dyDescent="0.25">
      <c r="A42" s="202" t="s">
        <v>282</v>
      </c>
      <c r="B42" s="201"/>
      <c r="C42" s="1"/>
      <c r="D42" s="1"/>
      <c r="E42" s="193"/>
      <c r="F42" s="1"/>
      <c r="G42" s="1"/>
      <c r="H42" s="1"/>
      <c r="I42" s="1"/>
      <c r="J42" s="1"/>
    </row>
    <row r="43" spans="1:10" s="166" customFormat="1" ht="19.899999999999999" customHeight="1" x14ac:dyDescent="0.25">
      <c r="A43" s="202" t="s">
        <v>257</v>
      </c>
      <c r="B43" s="201"/>
      <c r="C43" s="1"/>
      <c r="D43" s="1"/>
      <c r="E43" s="193"/>
      <c r="F43" s="1"/>
      <c r="G43" s="1"/>
      <c r="H43" s="1"/>
      <c r="I43" s="1"/>
      <c r="J43" s="1"/>
    </row>
    <row r="44" spans="1:10" s="166" customFormat="1" ht="16.899999999999999" customHeight="1" x14ac:dyDescent="0.25">
      <c r="A44" s="468" t="s">
        <v>283</v>
      </c>
      <c r="B44" s="469"/>
      <c r="C44" s="1"/>
      <c r="D44" s="1"/>
      <c r="E44" s="193"/>
      <c r="F44" s="1"/>
      <c r="G44" s="1"/>
      <c r="H44" s="1"/>
      <c r="I44" s="1"/>
      <c r="J44" s="1"/>
    </row>
    <row r="45" spans="1:10" s="166" customFormat="1" ht="13.9" customHeight="1" x14ac:dyDescent="0.25">
      <c r="A45" s="196" t="s">
        <v>284</v>
      </c>
      <c r="B45" s="197"/>
      <c r="C45" s="203"/>
      <c r="D45" s="203"/>
      <c r="E45" s="193"/>
      <c r="F45" s="1"/>
      <c r="G45" s="1"/>
      <c r="H45" s="1"/>
      <c r="I45" s="1"/>
      <c r="J45" s="1"/>
    </row>
    <row r="46" spans="1:10" s="166" customFormat="1" ht="15.6" customHeight="1" x14ac:dyDescent="0.25">
      <c r="A46" s="196" t="s">
        <v>285</v>
      </c>
      <c r="B46" s="197"/>
      <c r="C46" s="203"/>
      <c r="D46" s="203"/>
      <c r="E46" s="193"/>
      <c r="F46" s="1"/>
      <c r="G46" s="1"/>
      <c r="H46" s="1"/>
      <c r="I46" s="1"/>
      <c r="J46" s="1"/>
    </row>
    <row r="47" spans="1:10" s="166" customFormat="1" ht="15.6" customHeight="1" x14ac:dyDescent="0.25">
      <c r="A47" s="204" t="s">
        <v>286</v>
      </c>
      <c r="B47" s="197"/>
      <c r="C47" s="203"/>
      <c r="D47" s="203"/>
      <c r="E47" s="193"/>
      <c r="F47" s="1"/>
      <c r="G47" s="1"/>
      <c r="H47" s="1"/>
      <c r="I47" s="1"/>
      <c r="J47" s="1"/>
    </row>
    <row r="48" spans="1:10" s="241" customFormat="1" ht="52.5" customHeight="1" x14ac:dyDescent="0.25">
      <c r="A48" s="234" t="s">
        <v>287</v>
      </c>
      <c r="B48" s="237"/>
      <c r="C48" s="238"/>
      <c r="D48" s="238"/>
      <c r="E48" s="239"/>
      <c r="F48" s="240"/>
      <c r="G48" s="240"/>
      <c r="H48" s="240"/>
      <c r="I48" s="240"/>
      <c r="J48" s="240"/>
    </row>
    <row r="49" spans="1:10" s="166" customFormat="1" ht="15" customHeight="1" x14ac:dyDescent="0.25">
      <c r="A49" s="196" t="s">
        <v>288</v>
      </c>
      <c r="B49" s="197"/>
      <c r="C49" s="203"/>
      <c r="D49" s="203"/>
      <c r="E49" s="193"/>
      <c r="F49" s="1"/>
      <c r="G49" s="1"/>
      <c r="H49" s="1"/>
      <c r="I49" s="1"/>
      <c r="J49" s="1"/>
    </row>
    <row r="50" spans="1:10" s="166" customFormat="1" ht="37.5" customHeight="1" x14ac:dyDescent="0.25">
      <c r="A50" s="234" t="s">
        <v>289</v>
      </c>
      <c r="B50" s="197"/>
      <c r="C50" s="203"/>
      <c r="D50" s="203"/>
      <c r="E50" s="193"/>
      <c r="F50" s="1"/>
      <c r="G50" s="1"/>
      <c r="H50" s="1"/>
      <c r="I50" s="1"/>
      <c r="J50" s="1"/>
    </row>
    <row r="51" spans="1:10" s="166" customFormat="1" ht="33" customHeight="1" x14ac:dyDescent="0.25">
      <c r="A51" s="234" t="s">
        <v>290</v>
      </c>
      <c r="B51" s="197"/>
      <c r="C51" s="203"/>
      <c r="D51" s="203"/>
      <c r="E51" s="193"/>
      <c r="F51" s="1"/>
      <c r="G51" s="1"/>
      <c r="H51" s="1"/>
      <c r="I51" s="1"/>
      <c r="J51" s="1"/>
    </row>
    <row r="52" spans="1:10" s="166" customFormat="1" ht="21" customHeight="1" x14ac:dyDescent="0.25">
      <c r="A52" s="196" t="s">
        <v>291</v>
      </c>
      <c r="B52" s="197"/>
      <c r="C52" s="203"/>
      <c r="D52" s="203"/>
      <c r="E52" s="193"/>
      <c r="F52" s="1"/>
      <c r="G52" s="1"/>
      <c r="H52" s="1"/>
      <c r="I52" s="1"/>
      <c r="J52" s="1"/>
    </row>
    <row r="53" spans="1:10" s="166" customFormat="1" ht="15" customHeight="1" x14ac:dyDescent="0.25">
      <c r="A53" s="196" t="s">
        <v>292</v>
      </c>
      <c r="B53" s="197"/>
      <c r="C53" s="203"/>
      <c r="D53" s="203"/>
      <c r="E53" s="193"/>
      <c r="F53" s="1"/>
      <c r="G53" s="1"/>
      <c r="H53" s="1"/>
      <c r="I53" s="1"/>
      <c r="J53" s="1"/>
    </row>
    <row r="54" spans="1:10" s="166" customFormat="1" ht="39" customHeight="1" x14ac:dyDescent="0.25">
      <c r="A54" s="234" t="s">
        <v>293</v>
      </c>
      <c r="B54" s="197"/>
      <c r="C54" s="203"/>
      <c r="D54" s="203"/>
      <c r="E54" s="193"/>
      <c r="F54" s="1"/>
      <c r="G54" s="1"/>
      <c r="H54" s="1"/>
      <c r="I54" s="1"/>
      <c r="J54" s="1"/>
    </row>
    <row r="55" spans="1:10" s="166" customFormat="1" ht="35.25" customHeight="1" x14ac:dyDescent="0.25">
      <c r="A55" s="235" t="s">
        <v>294</v>
      </c>
      <c r="B55" s="199">
        <f>B56+B57</f>
        <v>0</v>
      </c>
      <c r="C55" s="203"/>
      <c r="D55" s="203"/>
      <c r="E55" s="193"/>
      <c r="F55" s="1"/>
      <c r="G55" s="1"/>
      <c r="H55" s="1"/>
      <c r="I55" s="1"/>
      <c r="J55" s="1"/>
    </row>
    <row r="56" spans="1:10" s="166" customFormat="1" ht="16.899999999999999" customHeight="1" x14ac:dyDescent="0.25">
      <c r="A56" s="196" t="s">
        <v>295</v>
      </c>
      <c r="B56" s="197"/>
      <c r="C56" s="203"/>
      <c r="D56" s="203"/>
      <c r="E56" s="193"/>
      <c r="F56" s="1"/>
      <c r="G56" s="1"/>
      <c r="H56" s="1"/>
      <c r="I56" s="1"/>
      <c r="J56" s="1"/>
    </row>
    <row r="57" spans="1:10" s="166" customFormat="1" ht="33" customHeight="1" x14ac:dyDescent="0.25">
      <c r="A57" s="205" t="s">
        <v>296</v>
      </c>
      <c r="B57" s="197"/>
      <c r="C57" s="203"/>
      <c r="D57" s="203"/>
      <c r="E57" s="193"/>
      <c r="F57" s="1"/>
      <c r="G57" s="1"/>
      <c r="H57" s="1"/>
      <c r="I57" s="1"/>
      <c r="J57" s="1"/>
    </row>
    <row r="58" spans="1:10" s="166" customFormat="1" ht="14.45" customHeight="1" x14ac:dyDescent="0.25">
      <c r="A58" s="470" t="s">
        <v>297</v>
      </c>
      <c r="B58" s="471"/>
      <c r="C58" s="203"/>
      <c r="D58" s="203"/>
      <c r="E58" s="193"/>
      <c r="F58" s="1"/>
      <c r="G58" s="1"/>
      <c r="H58" s="1"/>
      <c r="I58" s="1"/>
      <c r="J58" s="1"/>
    </row>
    <row r="59" spans="1:10" s="166" customFormat="1" ht="19.5" customHeight="1" x14ac:dyDescent="0.25">
      <c r="A59" s="204" t="s">
        <v>298</v>
      </c>
      <c r="B59" s="197"/>
      <c r="C59" s="1"/>
      <c r="D59" s="1"/>
      <c r="E59" s="193"/>
      <c r="F59" s="1"/>
      <c r="G59" s="1"/>
      <c r="H59" s="1"/>
      <c r="I59" s="1"/>
      <c r="J59" s="1"/>
    </row>
    <row r="60" spans="1:10" s="166" customFormat="1" ht="34.5" customHeight="1" x14ac:dyDescent="0.25">
      <c r="A60" s="204" t="s">
        <v>299</v>
      </c>
      <c r="B60" s="197"/>
      <c r="C60" s="1"/>
      <c r="D60" s="1"/>
      <c r="E60" s="193"/>
      <c r="F60" s="1"/>
      <c r="G60" s="1"/>
      <c r="H60" s="1"/>
      <c r="I60" s="1"/>
      <c r="J60" s="1"/>
    </row>
    <row r="61" spans="1:10" s="166" customFormat="1" ht="19.149999999999999" customHeight="1" x14ac:dyDescent="0.25">
      <c r="A61" s="472" t="s">
        <v>300</v>
      </c>
      <c r="B61" s="473"/>
      <c r="C61" s="1"/>
      <c r="D61" s="1"/>
      <c r="E61" s="193"/>
      <c r="F61" s="1"/>
      <c r="G61" s="1"/>
      <c r="H61" s="1"/>
      <c r="I61" s="1"/>
      <c r="J61" s="1"/>
    </row>
    <row r="62" spans="1:10" s="166" customFormat="1" ht="17.649999999999999" customHeight="1" x14ac:dyDescent="0.25">
      <c r="A62" s="474" t="s">
        <v>252</v>
      </c>
      <c r="B62" s="475"/>
      <c r="C62" s="1"/>
      <c r="D62" s="1"/>
      <c r="E62" s="193"/>
      <c r="F62" s="1"/>
      <c r="G62" s="1"/>
      <c r="H62" s="1"/>
      <c r="I62" s="1"/>
      <c r="J62" s="1"/>
    </row>
    <row r="63" spans="1:10" s="166" customFormat="1" ht="20.25" customHeight="1" x14ac:dyDescent="0.25">
      <c r="A63" s="204" t="s">
        <v>301</v>
      </c>
      <c r="B63" s="197"/>
      <c r="C63" s="1"/>
      <c r="D63" s="1"/>
      <c r="E63" s="193"/>
      <c r="F63" s="1"/>
      <c r="G63" s="1"/>
      <c r="H63" s="1"/>
      <c r="I63" s="1"/>
      <c r="J63" s="1"/>
    </row>
    <row r="64" spans="1:10" s="166" customFormat="1" ht="20.25" customHeight="1" thickBot="1" x14ac:dyDescent="0.3">
      <c r="A64" s="206" t="s">
        <v>302</v>
      </c>
      <c r="B64" s="207"/>
      <c r="C64" s="1"/>
      <c r="D64" s="1"/>
      <c r="E64" s="193"/>
      <c r="F64" s="1"/>
      <c r="G64" s="1"/>
      <c r="H64" s="1"/>
      <c r="I64" s="1"/>
      <c r="J64" s="1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4:B44"/>
    <mergeCell ref="A58:B58"/>
    <mergeCell ref="A61:B61"/>
    <mergeCell ref="A62:B62"/>
  </mergeCells>
  <pageMargins left="0.70866141732283472" right="0.2" top="0.35" bottom="0.28999999999999998" header="0.31496062992125984" footer="0.31496062992125984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J64"/>
  <sheetViews>
    <sheetView topLeftCell="A40" workbookViewId="0">
      <selection activeCell="A48" sqref="A48:XFD48"/>
    </sheetView>
  </sheetViews>
  <sheetFormatPr defaultRowHeight="15" x14ac:dyDescent="0.25"/>
  <cols>
    <col min="1" max="1" width="51.5703125" customWidth="1"/>
    <col min="2" max="2" width="21.5703125" customWidth="1"/>
  </cols>
  <sheetData>
    <row r="2" spans="1:10" x14ac:dyDescent="0.25">
      <c r="A2" s="445" t="s">
        <v>247</v>
      </c>
      <c r="B2" s="445"/>
    </row>
    <row r="3" spans="1:10" ht="26.45" customHeight="1" x14ac:dyDescent="0.25">
      <c r="A3" s="445"/>
      <c r="B3" s="445"/>
    </row>
    <row r="4" spans="1:10" ht="36.75" customHeight="1" thickBot="1" x14ac:dyDescent="0.3">
      <c r="A4" s="481" t="s">
        <v>305</v>
      </c>
      <c r="B4" s="481"/>
    </row>
    <row r="5" spans="1:10" ht="30.6" customHeight="1" x14ac:dyDescent="0.25">
      <c r="A5" s="476" t="s">
        <v>249</v>
      </c>
      <c r="B5" s="478" t="s">
        <v>250</v>
      </c>
    </row>
    <row r="6" spans="1:10" ht="37.9" customHeight="1" x14ac:dyDescent="0.25">
      <c r="A6" s="477"/>
      <c r="B6" s="479"/>
    </row>
    <row r="7" spans="1:10" s="166" customFormat="1" ht="16.5" customHeight="1" x14ac:dyDescent="0.25">
      <c r="A7" s="474" t="s">
        <v>251</v>
      </c>
      <c r="B7" s="475"/>
      <c r="C7" s="1"/>
      <c r="D7" s="1"/>
      <c r="E7" s="193"/>
      <c r="F7" s="1"/>
      <c r="G7" s="1"/>
      <c r="H7" s="1"/>
      <c r="I7" s="1"/>
      <c r="J7" s="1"/>
    </row>
    <row r="8" spans="1:10" s="166" customFormat="1" ht="16.5" customHeight="1" x14ac:dyDescent="0.25">
      <c r="A8" s="474" t="s">
        <v>252</v>
      </c>
      <c r="B8" s="475"/>
      <c r="C8" s="1"/>
      <c r="D8" s="1"/>
      <c r="E8" s="193"/>
      <c r="F8" s="1"/>
      <c r="G8" s="1"/>
      <c r="H8" s="1"/>
      <c r="I8" s="1"/>
      <c r="J8" s="1"/>
    </row>
    <row r="9" spans="1:10" s="166" customFormat="1" ht="28.9" customHeight="1" x14ac:dyDescent="0.25">
      <c r="A9" s="477" t="s">
        <v>253</v>
      </c>
      <c r="B9" s="480"/>
      <c r="C9" s="1"/>
      <c r="D9" s="1"/>
      <c r="E9" s="193"/>
      <c r="F9" s="1"/>
      <c r="G9" s="1"/>
      <c r="H9" s="1"/>
      <c r="I9" s="1"/>
      <c r="J9" s="1"/>
    </row>
    <row r="10" spans="1:10" s="166" customFormat="1" ht="16.5" customHeight="1" x14ac:dyDescent="0.25">
      <c r="A10" s="194" t="s">
        <v>254</v>
      </c>
      <c r="B10" s="195">
        <f>B11+B12+B13</f>
        <v>0</v>
      </c>
      <c r="C10" s="1"/>
      <c r="D10" s="1"/>
      <c r="E10" s="193"/>
      <c r="F10" s="1"/>
      <c r="G10" s="1"/>
      <c r="H10" s="1"/>
      <c r="I10" s="1"/>
      <c r="J10" s="1"/>
    </row>
    <row r="11" spans="1:10" s="166" customFormat="1" ht="19.149999999999999" customHeight="1" x14ac:dyDescent="0.25">
      <c r="A11" s="196" t="s">
        <v>255</v>
      </c>
      <c r="B11" s="197"/>
      <c r="C11" s="1"/>
      <c r="D11" s="1"/>
      <c r="E11" s="193"/>
      <c r="F11" s="1"/>
      <c r="G11" s="1"/>
      <c r="H11" s="1"/>
      <c r="I11" s="1"/>
      <c r="J11" s="1"/>
    </row>
    <row r="12" spans="1:10" s="166" customFormat="1" ht="15.75" x14ac:dyDescent="0.25">
      <c r="A12" s="196" t="s">
        <v>256</v>
      </c>
      <c r="B12" s="197"/>
      <c r="C12" s="1"/>
      <c r="D12" s="1"/>
      <c r="E12" s="193"/>
      <c r="F12" s="1"/>
      <c r="G12" s="1"/>
      <c r="H12" s="1"/>
      <c r="I12" s="1"/>
      <c r="J12" s="1"/>
    </row>
    <row r="13" spans="1:10" s="166" customFormat="1" ht="15.75" x14ac:dyDescent="0.25">
      <c r="A13" s="196" t="s">
        <v>257</v>
      </c>
      <c r="B13" s="197"/>
      <c r="C13" s="1"/>
      <c r="D13" s="1"/>
      <c r="E13" s="193"/>
      <c r="F13" s="1"/>
      <c r="G13" s="1"/>
      <c r="H13" s="1"/>
      <c r="I13" s="1"/>
      <c r="J13" s="1"/>
    </row>
    <row r="14" spans="1:10" s="166" customFormat="1" ht="15.75" x14ac:dyDescent="0.25">
      <c r="A14" s="194" t="s">
        <v>258</v>
      </c>
      <c r="B14" s="195">
        <f>B15+B16+B17</f>
        <v>1677</v>
      </c>
      <c r="C14" s="1"/>
      <c r="D14" s="1"/>
      <c r="E14" s="193"/>
      <c r="F14" s="1"/>
      <c r="G14" s="1"/>
      <c r="H14" s="1"/>
      <c r="I14" s="1"/>
      <c r="J14" s="1"/>
    </row>
    <row r="15" spans="1:10" s="166" customFormat="1" ht="15.75" x14ac:dyDescent="0.25">
      <c r="A15" s="196" t="s">
        <v>255</v>
      </c>
      <c r="B15" s="197">
        <v>1194</v>
      </c>
      <c r="C15" s="1"/>
      <c r="D15" s="1"/>
      <c r="E15" s="193"/>
      <c r="F15" s="1"/>
      <c r="G15" s="1"/>
      <c r="H15" s="1"/>
      <c r="I15" s="1"/>
      <c r="J15" s="1"/>
    </row>
    <row r="16" spans="1:10" s="166" customFormat="1" ht="15.75" x14ac:dyDescent="0.25">
      <c r="A16" s="196" t="s">
        <v>256</v>
      </c>
      <c r="B16" s="197">
        <v>483</v>
      </c>
      <c r="C16" s="1"/>
      <c r="D16" s="1"/>
      <c r="E16" s="193"/>
      <c r="F16" s="1"/>
      <c r="G16" s="1"/>
      <c r="H16" s="1"/>
      <c r="I16" s="1"/>
      <c r="J16" s="1"/>
    </row>
    <row r="17" spans="1:10" s="166" customFormat="1" ht="15.75" x14ac:dyDescent="0.25">
      <c r="A17" s="196" t="s">
        <v>257</v>
      </c>
      <c r="B17" s="197"/>
      <c r="C17" s="1"/>
      <c r="D17" s="1"/>
      <c r="E17" s="193"/>
      <c r="F17" s="1"/>
      <c r="G17" s="1"/>
      <c r="H17" s="1"/>
      <c r="I17" s="1"/>
      <c r="J17" s="1"/>
    </row>
    <row r="18" spans="1:10" s="166" customFormat="1" ht="13.9" customHeight="1" x14ac:dyDescent="0.25">
      <c r="A18" s="198" t="s">
        <v>259</v>
      </c>
      <c r="B18" s="199">
        <f>B19+B20+B21+B22</f>
        <v>0</v>
      </c>
      <c r="C18" s="1"/>
      <c r="D18" s="1"/>
      <c r="E18" s="193"/>
      <c r="F18" s="1"/>
      <c r="G18" s="1"/>
      <c r="H18" s="1"/>
      <c r="I18" s="1"/>
      <c r="J18" s="1"/>
    </row>
    <row r="19" spans="1:10" s="166" customFormat="1" ht="15.75" x14ac:dyDescent="0.25">
      <c r="A19" s="196" t="s">
        <v>260</v>
      </c>
      <c r="B19" s="197"/>
      <c r="C19" s="1"/>
      <c r="D19" s="1"/>
      <c r="E19" s="193"/>
      <c r="F19" s="1"/>
      <c r="G19" s="1"/>
      <c r="H19" s="1"/>
      <c r="I19" s="1"/>
      <c r="J19" s="1"/>
    </row>
    <row r="20" spans="1:10" s="166" customFormat="1" ht="15.75" x14ac:dyDescent="0.25">
      <c r="A20" s="196" t="s">
        <v>261</v>
      </c>
      <c r="B20" s="197"/>
      <c r="C20" s="1"/>
      <c r="D20" s="1"/>
      <c r="E20" s="193"/>
      <c r="F20" s="1"/>
      <c r="G20" s="1"/>
      <c r="H20" s="1"/>
      <c r="I20" s="1"/>
      <c r="J20" s="1"/>
    </row>
    <row r="21" spans="1:10" s="166" customFormat="1" ht="15.75" x14ac:dyDescent="0.25">
      <c r="A21" s="196" t="s">
        <v>262</v>
      </c>
      <c r="B21" s="197"/>
      <c r="C21" s="1"/>
      <c r="D21" s="1"/>
      <c r="E21" s="193"/>
      <c r="F21" s="1"/>
      <c r="G21" s="1"/>
      <c r="H21" s="1"/>
      <c r="I21" s="1"/>
      <c r="J21" s="1"/>
    </row>
    <row r="22" spans="1:10" s="166" customFormat="1" ht="15.75" x14ac:dyDescent="0.25">
      <c r="A22" s="196" t="s">
        <v>257</v>
      </c>
      <c r="B22" s="197"/>
      <c r="C22" s="1"/>
      <c r="D22" s="1"/>
      <c r="E22" s="193"/>
      <c r="F22" s="1"/>
      <c r="G22" s="1"/>
      <c r="H22" s="1"/>
      <c r="I22" s="1"/>
      <c r="J22" s="1"/>
    </row>
    <row r="23" spans="1:10" s="166" customFormat="1" ht="31.5" x14ac:dyDescent="0.25">
      <c r="A23" s="198" t="s">
        <v>263</v>
      </c>
      <c r="B23" s="199">
        <f>B24+B25+B26+B27+B28+B29+B30+B31</f>
        <v>0</v>
      </c>
      <c r="C23" s="1"/>
      <c r="D23" s="1"/>
      <c r="E23" s="193"/>
      <c r="F23" s="1"/>
      <c r="G23" s="1"/>
      <c r="H23" s="1"/>
      <c r="I23" s="1"/>
      <c r="J23" s="1"/>
    </row>
    <row r="24" spans="1:10" s="166" customFormat="1" ht="15.75" x14ac:dyDescent="0.25">
      <c r="A24" s="196" t="s">
        <v>264</v>
      </c>
      <c r="B24" s="197"/>
      <c r="C24" s="1"/>
      <c r="D24" s="1"/>
      <c r="E24" s="193"/>
      <c r="F24" s="1"/>
      <c r="G24" s="1"/>
      <c r="H24" s="1"/>
      <c r="I24" s="1"/>
      <c r="J24" s="1"/>
    </row>
    <row r="25" spans="1:10" s="166" customFormat="1" ht="15.75" x14ac:dyDescent="0.25">
      <c r="A25" s="196" t="s">
        <v>265</v>
      </c>
      <c r="B25" s="197"/>
      <c r="C25" s="1"/>
      <c r="D25" s="1"/>
      <c r="E25" s="193"/>
      <c r="F25" s="1"/>
      <c r="G25" s="1"/>
      <c r="H25" s="1"/>
      <c r="I25" s="1"/>
      <c r="J25" s="1"/>
    </row>
    <row r="26" spans="1:10" s="166" customFormat="1" ht="15.75" x14ac:dyDescent="0.25">
      <c r="A26" s="196" t="s">
        <v>266</v>
      </c>
      <c r="B26" s="197"/>
      <c r="C26" s="1"/>
      <c r="D26" s="1"/>
      <c r="E26" s="193"/>
      <c r="F26" s="1"/>
      <c r="G26" s="1"/>
      <c r="H26" s="1"/>
      <c r="I26" s="1"/>
      <c r="J26" s="1"/>
    </row>
    <row r="27" spans="1:10" s="166" customFormat="1" ht="15.75" x14ac:dyDescent="0.25">
      <c r="A27" s="196" t="s">
        <v>267</v>
      </c>
      <c r="B27" s="197"/>
      <c r="C27" s="1"/>
      <c r="D27" s="1"/>
      <c r="E27" s="193"/>
      <c r="F27" s="1"/>
      <c r="G27" s="1"/>
      <c r="H27" s="1"/>
      <c r="I27" s="1"/>
      <c r="J27" s="1"/>
    </row>
    <row r="28" spans="1:10" s="166" customFormat="1" ht="15.75" x14ac:dyDescent="0.25">
      <c r="A28" s="196" t="s">
        <v>268</v>
      </c>
      <c r="B28" s="197"/>
      <c r="C28" s="1"/>
      <c r="D28" s="1"/>
      <c r="E28" s="193"/>
      <c r="F28" s="1"/>
      <c r="G28" s="1"/>
      <c r="H28" s="1"/>
      <c r="I28" s="1"/>
      <c r="J28" s="1"/>
    </row>
    <row r="29" spans="1:10" s="166" customFormat="1" ht="15.75" x14ac:dyDescent="0.25">
      <c r="A29" s="196" t="s">
        <v>269</v>
      </c>
      <c r="B29" s="197"/>
      <c r="C29" s="1"/>
      <c r="D29" s="1"/>
      <c r="E29" s="193"/>
      <c r="F29" s="1"/>
      <c r="G29" s="1"/>
      <c r="H29" s="1"/>
      <c r="I29" s="1"/>
      <c r="J29" s="1"/>
    </row>
    <row r="30" spans="1:10" s="166" customFormat="1" ht="15.75" x14ac:dyDescent="0.25">
      <c r="A30" s="196" t="s">
        <v>270</v>
      </c>
      <c r="B30" s="197"/>
      <c r="C30" s="1"/>
      <c r="D30" s="1"/>
      <c r="E30" s="193"/>
      <c r="F30" s="1"/>
      <c r="G30" s="1"/>
      <c r="H30" s="1"/>
      <c r="I30" s="1"/>
      <c r="J30" s="1"/>
    </row>
    <row r="31" spans="1:10" s="166" customFormat="1" ht="15.75" x14ac:dyDescent="0.25">
      <c r="A31" s="196" t="s">
        <v>257</v>
      </c>
      <c r="B31" s="197"/>
      <c r="C31" s="1"/>
      <c r="D31" s="1"/>
      <c r="E31" s="193"/>
      <c r="F31" s="1"/>
      <c r="G31" s="1"/>
      <c r="H31" s="1"/>
      <c r="I31" s="1"/>
      <c r="J31" s="1"/>
    </row>
    <row r="32" spans="1:10" s="166" customFormat="1" ht="34.5" customHeight="1" x14ac:dyDescent="0.25">
      <c r="A32" s="236" t="s">
        <v>271</v>
      </c>
      <c r="B32" s="197">
        <f>B33+B34+B35</f>
        <v>0</v>
      </c>
      <c r="C32" s="1"/>
      <c r="D32" s="1"/>
      <c r="E32" s="193"/>
      <c r="F32" s="1"/>
      <c r="G32" s="1"/>
      <c r="H32" s="1"/>
      <c r="I32" s="1"/>
      <c r="J32" s="1"/>
    </row>
    <row r="33" spans="1:10" s="166" customFormat="1" ht="34.5" customHeight="1" x14ac:dyDescent="0.25">
      <c r="A33" s="233" t="s">
        <v>272</v>
      </c>
      <c r="B33" s="197"/>
      <c r="C33" s="1"/>
      <c r="D33" s="1"/>
      <c r="E33" s="193"/>
      <c r="F33" s="1"/>
      <c r="G33" s="1"/>
      <c r="H33" s="1"/>
      <c r="I33" s="1"/>
      <c r="J33" s="1"/>
    </row>
    <row r="34" spans="1:10" s="166" customFormat="1" ht="35.25" customHeight="1" x14ac:dyDescent="0.25">
      <c r="A34" s="233" t="s">
        <v>273</v>
      </c>
      <c r="B34" s="197"/>
      <c r="C34" s="1"/>
      <c r="D34" s="1"/>
      <c r="E34" s="193"/>
      <c r="F34" s="1"/>
      <c r="G34" s="1"/>
      <c r="H34" s="1"/>
      <c r="I34" s="1"/>
      <c r="J34" s="1"/>
    </row>
    <row r="35" spans="1:10" s="166" customFormat="1" ht="34.5" customHeight="1" x14ac:dyDescent="0.25">
      <c r="A35" s="233" t="s">
        <v>274</v>
      </c>
      <c r="B35" s="197"/>
      <c r="C35" s="1"/>
      <c r="D35" s="1"/>
      <c r="E35" s="193"/>
      <c r="F35" s="1"/>
      <c r="G35" s="1"/>
      <c r="H35" s="1"/>
      <c r="I35" s="1"/>
      <c r="J35" s="1"/>
    </row>
    <row r="36" spans="1:10" s="166" customFormat="1" ht="35.25" customHeight="1" x14ac:dyDescent="0.25">
      <c r="A36" s="200" t="s">
        <v>275</v>
      </c>
      <c r="B36" s="201" t="s">
        <v>276</v>
      </c>
      <c r="C36" s="1"/>
      <c r="D36" s="1"/>
      <c r="E36" s="193"/>
      <c r="F36" s="1"/>
      <c r="G36" s="1"/>
      <c r="H36" s="1"/>
      <c r="I36" s="1"/>
      <c r="J36" s="1"/>
    </row>
    <row r="37" spans="1:10" s="166" customFormat="1" ht="20.45" customHeight="1" x14ac:dyDescent="0.25">
      <c r="A37" s="202" t="s">
        <v>277</v>
      </c>
      <c r="B37" s="201"/>
      <c r="C37" s="1"/>
      <c r="D37" s="1"/>
      <c r="E37" s="193"/>
      <c r="F37" s="1"/>
      <c r="G37" s="1"/>
      <c r="H37" s="1"/>
      <c r="I37" s="1"/>
      <c r="J37" s="1"/>
    </row>
    <row r="38" spans="1:10" s="166" customFormat="1" ht="19.149999999999999" customHeight="1" x14ac:dyDescent="0.25">
      <c r="A38" s="202" t="s">
        <v>278</v>
      </c>
      <c r="B38" s="201"/>
      <c r="C38" s="1"/>
      <c r="D38" s="1"/>
      <c r="E38" s="193"/>
      <c r="F38" s="1"/>
      <c r="G38" s="1"/>
      <c r="H38" s="1"/>
      <c r="I38" s="1"/>
      <c r="J38" s="1"/>
    </row>
    <row r="39" spans="1:10" s="166" customFormat="1" ht="19.149999999999999" customHeight="1" x14ac:dyDescent="0.25">
      <c r="A39" s="202" t="s">
        <v>279</v>
      </c>
      <c r="B39" s="201"/>
      <c r="C39" s="1"/>
      <c r="D39" s="1"/>
      <c r="E39" s="193"/>
      <c r="F39" s="1"/>
      <c r="G39" s="1"/>
      <c r="H39" s="1"/>
      <c r="I39" s="1"/>
      <c r="J39" s="1"/>
    </row>
    <row r="40" spans="1:10" s="166" customFormat="1" ht="19.149999999999999" customHeight="1" x14ac:dyDescent="0.25">
      <c r="A40" s="202" t="s">
        <v>280</v>
      </c>
      <c r="B40" s="201"/>
      <c r="C40" s="1"/>
      <c r="D40" s="1"/>
      <c r="E40" s="193"/>
      <c r="F40" s="1"/>
      <c r="G40" s="1"/>
      <c r="H40" s="1"/>
      <c r="I40" s="1"/>
      <c r="J40" s="1"/>
    </row>
    <row r="41" spans="1:10" s="166" customFormat="1" ht="19.149999999999999" customHeight="1" x14ac:dyDescent="0.25">
      <c r="A41" s="202" t="s">
        <v>281</v>
      </c>
      <c r="B41" s="201"/>
      <c r="C41" s="1"/>
      <c r="D41" s="1"/>
      <c r="E41" s="193"/>
      <c r="F41" s="1"/>
      <c r="G41" s="1"/>
      <c r="H41" s="1"/>
      <c r="I41" s="1"/>
      <c r="J41" s="1"/>
    </row>
    <row r="42" spans="1:10" s="166" customFormat="1" ht="44.45" customHeight="1" x14ac:dyDescent="0.25">
      <c r="A42" s="202" t="s">
        <v>282</v>
      </c>
      <c r="B42" s="201"/>
      <c r="C42" s="1"/>
      <c r="D42" s="1"/>
      <c r="E42" s="193"/>
      <c r="F42" s="1"/>
      <c r="G42" s="1"/>
      <c r="H42" s="1"/>
      <c r="I42" s="1"/>
      <c r="J42" s="1"/>
    </row>
    <row r="43" spans="1:10" s="166" customFormat="1" ht="19.899999999999999" customHeight="1" x14ac:dyDescent="0.25">
      <c r="A43" s="202" t="s">
        <v>257</v>
      </c>
      <c r="B43" s="201"/>
      <c r="C43" s="1"/>
      <c r="D43" s="1"/>
      <c r="E43" s="193"/>
      <c r="F43" s="1"/>
      <c r="G43" s="1"/>
      <c r="H43" s="1"/>
      <c r="I43" s="1"/>
      <c r="J43" s="1"/>
    </row>
    <row r="44" spans="1:10" s="166" customFormat="1" ht="16.899999999999999" customHeight="1" x14ac:dyDescent="0.25">
      <c r="A44" s="468" t="s">
        <v>283</v>
      </c>
      <c r="B44" s="469"/>
      <c r="C44" s="1"/>
      <c r="D44" s="1"/>
      <c r="E44" s="193"/>
      <c r="F44" s="1"/>
      <c r="G44" s="1"/>
      <c r="H44" s="1"/>
      <c r="I44" s="1"/>
      <c r="J44" s="1"/>
    </row>
    <row r="45" spans="1:10" s="166" customFormat="1" ht="13.9" customHeight="1" x14ac:dyDescent="0.25">
      <c r="A45" s="196" t="s">
        <v>284</v>
      </c>
      <c r="B45" s="197"/>
      <c r="C45" s="203"/>
      <c r="D45" s="203"/>
      <c r="E45" s="193"/>
      <c r="F45" s="1"/>
      <c r="G45" s="1"/>
      <c r="H45" s="1"/>
      <c r="I45" s="1"/>
      <c r="J45" s="1"/>
    </row>
    <row r="46" spans="1:10" s="166" customFormat="1" ht="15.6" customHeight="1" x14ac:dyDescent="0.25">
      <c r="A46" s="196" t="s">
        <v>285</v>
      </c>
      <c r="B46" s="197"/>
      <c r="C46" s="203"/>
      <c r="D46" s="203"/>
      <c r="E46" s="193"/>
      <c r="F46" s="1"/>
      <c r="G46" s="1"/>
      <c r="H46" s="1"/>
      <c r="I46" s="1"/>
      <c r="J46" s="1"/>
    </row>
    <row r="47" spans="1:10" s="166" customFormat="1" ht="15.6" customHeight="1" x14ac:dyDescent="0.25">
      <c r="A47" s="204" t="s">
        <v>286</v>
      </c>
      <c r="B47" s="197"/>
      <c r="C47" s="203"/>
      <c r="D47" s="203"/>
      <c r="E47" s="193"/>
      <c r="F47" s="1"/>
      <c r="G47" s="1"/>
      <c r="H47" s="1"/>
      <c r="I47" s="1"/>
      <c r="J47" s="1"/>
    </row>
    <row r="48" spans="1:10" s="241" customFormat="1" ht="52.5" customHeight="1" x14ac:dyDescent="0.25">
      <c r="A48" s="234" t="s">
        <v>287</v>
      </c>
      <c r="B48" s="237"/>
      <c r="C48" s="238"/>
      <c r="D48" s="238"/>
      <c r="E48" s="239"/>
      <c r="F48" s="240"/>
      <c r="G48" s="240"/>
      <c r="H48" s="240"/>
      <c r="I48" s="240"/>
      <c r="J48" s="240"/>
    </row>
    <row r="49" spans="1:10" s="166" customFormat="1" ht="15" customHeight="1" x14ac:dyDescent="0.25">
      <c r="A49" s="196" t="s">
        <v>288</v>
      </c>
      <c r="B49" s="197"/>
      <c r="C49" s="203"/>
      <c r="D49" s="203"/>
      <c r="E49" s="193"/>
      <c r="F49" s="1"/>
      <c r="G49" s="1"/>
      <c r="H49" s="1"/>
      <c r="I49" s="1"/>
      <c r="J49" s="1"/>
    </row>
    <row r="50" spans="1:10" s="166" customFormat="1" ht="37.5" customHeight="1" x14ac:dyDescent="0.25">
      <c r="A50" s="234" t="s">
        <v>289</v>
      </c>
      <c r="B50" s="197"/>
      <c r="C50" s="203"/>
      <c r="D50" s="203"/>
      <c r="E50" s="193"/>
      <c r="F50" s="1"/>
      <c r="G50" s="1"/>
      <c r="H50" s="1"/>
      <c r="I50" s="1"/>
      <c r="J50" s="1"/>
    </row>
    <row r="51" spans="1:10" s="166" customFormat="1" ht="33" customHeight="1" x14ac:dyDescent="0.25">
      <c r="A51" s="234" t="s">
        <v>290</v>
      </c>
      <c r="B51" s="197"/>
      <c r="C51" s="203"/>
      <c r="D51" s="203"/>
      <c r="E51" s="193"/>
      <c r="F51" s="1"/>
      <c r="G51" s="1"/>
      <c r="H51" s="1"/>
      <c r="I51" s="1"/>
      <c r="J51" s="1"/>
    </row>
    <row r="52" spans="1:10" s="166" customFormat="1" ht="21" customHeight="1" x14ac:dyDescent="0.25">
      <c r="A52" s="196" t="s">
        <v>291</v>
      </c>
      <c r="B52" s="197"/>
      <c r="C52" s="203"/>
      <c r="D52" s="203"/>
      <c r="E52" s="193"/>
      <c r="F52" s="1"/>
      <c r="G52" s="1"/>
      <c r="H52" s="1"/>
      <c r="I52" s="1"/>
      <c r="J52" s="1"/>
    </row>
    <row r="53" spans="1:10" s="166" customFormat="1" ht="15" customHeight="1" x14ac:dyDescent="0.25">
      <c r="A53" s="196" t="s">
        <v>292</v>
      </c>
      <c r="B53" s="197"/>
      <c r="C53" s="203"/>
      <c r="D53" s="203"/>
      <c r="E53" s="193"/>
      <c r="F53" s="1"/>
      <c r="G53" s="1"/>
      <c r="H53" s="1"/>
      <c r="I53" s="1"/>
      <c r="J53" s="1"/>
    </row>
    <row r="54" spans="1:10" s="166" customFormat="1" ht="39" customHeight="1" x14ac:dyDescent="0.25">
      <c r="A54" s="234" t="s">
        <v>293</v>
      </c>
      <c r="B54" s="197"/>
      <c r="C54" s="203"/>
      <c r="D54" s="203"/>
      <c r="E54" s="193"/>
      <c r="F54" s="1"/>
      <c r="G54" s="1"/>
      <c r="H54" s="1"/>
      <c r="I54" s="1"/>
      <c r="J54" s="1"/>
    </row>
    <row r="55" spans="1:10" s="166" customFormat="1" ht="35.25" customHeight="1" x14ac:dyDescent="0.25">
      <c r="A55" s="235" t="s">
        <v>294</v>
      </c>
      <c r="B55" s="199">
        <f>B56+B57</f>
        <v>0</v>
      </c>
      <c r="C55" s="203"/>
      <c r="D55" s="203"/>
      <c r="E55" s="193"/>
      <c r="F55" s="1"/>
      <c r="G55" s="1"/>
      <c r="H55" s="1"/>
      <c r="I55" s="1"/>
      <c r="J55" s="1"/>
    </row>
    <row r="56" spans="1:10" s="166" customFormat="1" ht="16.899999999999999" customHeight="1" x14ac:dyDescent="0.25">
      <c r="A56" s="196" t="s">
        <v>295</v>
      </c>
      <c r="B56" s="197"/>
      <c r="C56" s="203"/>
      <c r="D56" s="203"/>
      <c r="E56" s="193"/>
      <c r="F56" s="1"/>
      <c r="G56" s="1"/>
      <c r="H56" s="1"/>
      <c r="I56" s="1"/>
      <c r="J56" s="1"/>
    </row>
    <row r="57" spans="1:10" s="166" customFormat="1" ht="33" customHeight="1" x14ac:dyDescent="0.25">
      <c r="A57" s="205" t="s">
        <v>296</v>
      </c>
      <c r="B57" s="197"/>
      <c r="C57" s="203"/>
      <c r="D57" s="203"/>
      <c r="E57" s="193"/>
      <c r="F57" s="1"/>
      <c r="G57" s="1"/>
      <c r="H57" s="1"/>
      <c r="I57" s="1"/>
      <c r="J57" s="1"/>
    </row>
    <row r="58" spans="1:10" s="166" customFormat="1" ht="14.45" customHeight="1" x14ac:dyDescent="0.25">
      <c r="A58" s="470" t="s">
        <v>297</v>
      </c>
      <c r="B58" s="471"/>
      <c r="C58" s="203"/>
      <c r="D58" s="203"/>
      <c r="E58" s="193"/>
      <c r="F58" s="1"/>
      <c r="G58" s="1"/>
      <c r="H58" s="1"/>
      <c r="I58" s="1"/>
      <c r="J58" s="1"/>
    </row>
    <row r="59" spans="1:10" s="166" customFormat="1" ht="19.5" customHeight="1" x14ac:dyDescent="0.25">
      <c r="A59" s="204" t="s">
        <v>298</v>
      </c>
      <c r="B59" s="197"/>
      <c r="C59" s="1"/>
      <c r="D59" s="1"/>
      <c r="E59" s="193"/>
      <c r="F59" s="1"/>
      <c r="G59" s="1"/>
      <c r="H59" s="1"/>
      <c r="I59" s="1"/>
      <c r="J59" s="1"/>
    </row>
    <row r="60" spans="1:10" s="166" customFormat="1" ht="34.5" customHeight="1" x14ac:dyDescent="0.25">
      <c r="A60" s="204" t="s">
        <v>299</v>
      </c>
      <c r="B60" s="197"/>
      <c r="C60" s="1"/>
      <c r="D60" s="1"/>
      <c r="E60" s="193"/>
      <c r="F60" s="1"/>
      <c r="G60" s="1"/>
      <c r="H60" s="1"/>
      <c r="I60" s="1"/>
      <c r="J60" s="1"/>
    </row>
    <row r="61" spans="1:10" s="166" customFormat="1" ht="19.149999999999999" customHeight="1" x14ac:dyDescent="0.25">
      <c r="A61" s="472" t="s">
        <v>300</v>
      </c>
      <c r="B61" s="473"/>
      <c r="C61" s="1"/>
      <c r="D61" s="1"/>
      <c r="E61" s="193"/>
      <c r="F61" s="1"/>
      <c r="G61" s="1"/>
      <c r="H61" s="1"/>
      <c r="I61" s="1"/>
      <c r="J61" s="1"/>
    </row>
    <row r="62" spans="1:10" s="166" customFormat="1" ht="17.649999999999999" customHeight="1" x14ac:dyDescent="0.25">
      <c r="A62" s="474" t="s">
        <v>252</v>
      </c>
      <c r="B62" s="475"/>
      <c r="C62" s="1"/>
      <c r="D62" s="1"/>
      <c r="E62" s="193"/>
      <c r="F62" s="1"/>
      <c r="G62" s="1"/>
      <c r="H62" s="1"/>
      <c r="I62" s="1"/>
      <c r="J62" s="1"/>
    </row>
    <row r="63" spans="1:10" s="166" customFormat="1" ht="20.25" customHeight="1" x14ac:dyDescent="0.25">
      <c r="A63" s="204" t="s">
        <v>301</v>
      </c>
      <c r="B63" s="197"/>
      <c r="C63" s="1"/>
      <c r="D63" s="1"/>
      <c r="E63" s="193"/>
      <c r="F63" s="1"/>
      <c r="G63" s="1"/>
      <c r="H63" s="1"/>
      <c r="I63" s="1"/>
      <c r="J63" s="1"/>
    </row>
    <row r="64" spans="1:10" s="166" customFormat="1" ht="20.25" customHeight="1" thickBot="1" x14ac:dyDescent="0.3">
      <c r="A64" s="206" t="s">
        <v>302</v>
      </c>
      <c r="B64" s="207"/>
      <c r="C64" s="1"/>
      <c r="D64" s="1"/>
      <c r="E64" s="193"/>
      <c r="F64" s="1"/>
      <c r="G64" s="1"/>
      <c r="H64" s="1"/>
      <c r="I64" s="1"/>
      <c r="J64" s="1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4:B44"/>
    <mergeCell ref="A58:B58"/>
    <mergeCell ref="A61:B61"/>
    <mergeCell ref="A62:B62"/>
  </mergeCells>
  <pageMargins left="0.70866141732283472" right="0.25" top="0.45" bottom="0.37" header="0.31496062992125984" footer="0.31496062992125984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J64"/>
  <sheetViews>
    <sheetView topLeftCell="A19" workbookViewId="0">
      <selection activeCell="A48" sqref="A48:XFD48"/>
    </sheetView>
  </sheetViews>
  <sheetFormatPr defaultRowHeight="15" x14ac:dyDescent="0.25"/>
  <cols>
    <col min="1" max="1" width="51.5703125" customWidth="1"/>
    <col min="2" max="2" width="21.5703125" customWidth="1"/>
  </cols>
  <sheetData>
    <row r="2" spans="1:10" x14ac:dyDescent="0.25">
      <c r="A2" s="445" t="s">
        <v>247</v>
      </c>
      <c r="B2" s="445"/>
    </row>
    <row r="3" spans="1:10" ht="26.45" customHeight="1" x14ac:dyDescent="0.25">
      <c r="A3" s="445"/>
      <c r="B3" s="445"/>
    </row>
    <row r="4" spans="1:10" ht="36.75" customHeight="1" thickBot="1" x14ac:dyDescent="0.3">
      <c r="A4" s="481" t="s">
        <v>306</v>
      </c>
      <c r="B4" s="481"/>
    </row>
    <row r="5" spans="1:10" ht="24" customHeight="1" x14ac:dyDescent="0.25">
      <c r="A5" s="476" t="s">
        <v>249</v>
      </c>
      <c r="B5" s="478" t="s">
        <v>250</v>
      </c>
    </row>
    <row r="6" spans="1:10" ht="37.9" customHeight="1" x14ac:dyDescent="0.25">
      <c r="A6" s="477"/>
      <c r="B6" s="479"/>
    </row>
    <row r="7" spans="1:10" s="166" customFormat="1" ht="16.5" customHeight="1" x14ac:dyDescent="0.25">
      <c r="A7" s="474" t="s">
        <v>251</v>
      </c>
      <c r="B7" s="475"/>
      <c r="C7" s="1"/>
      <c r="D7" s="1"/>
      <c r="E7" s="193"/>
      <c r="F7" s="1"/>
      <c r="G7" s="1"/>
      <c r="H7" s="1"/>
      <c r="I7" s="1"/>
      <c r="J7" s="1"/>
    </row>
    <row r="8" spans="1:10" s="166" customFormat="1" ht="16.5" customHeight="1" x14ac:dyDescent="0.25">
      <c r="A8" s="474" t="s">
        <v>252</v>
      </c>
      <c r="B8" s="475"/>
      <c r="C8" s="1"/>
      <c r="D8" s="1"/>
      <c r="E8" s="193"/>
      <c r="F8" s="1"/>
      <c r="G8" s="1"/>
      <c r="H8" s="1"/>
      <c r="I8" s="1"/>
      <c r="J8" s="1"/>
    </row>
    <row r="9" spans="1:10" s="166" customFormat="1" ht="28.9" customHeight="1" x14ac:dyDescent="0.25">
      <c r="A9" s="477" t="s">
        <v>253</v>
      </c>
      <c r="B9" s="480"/>
      <c r="C9" s="1"/>
      <c r="D9" s="1"/>
      <c r="E9" s="193"/>
      <c r="F9" s="1"/>
      <c r="G9" s="1"/>
      <c r="H9" s="1"/>
      <c r="I9" s="1"/>
      <c r="J9" s="1"/>
    </row>
    <row r="10" spans="1:10" s="166" customFormat="1" ht="16.5" customHeight="1" x14ac:dyDescent="0.25">
      <c r="A10" s="194" t="s">
        <v>254</v>
      </c>
      <c r="B10" s="195">
        <f>B11+B12+B13</f>
        <v>3000</v>
      </c>
      <c r="C10" s="1"/>
      <c r="D10" s="1"/>
      <c r="E10" s="193"/>
      <c r="F10" s="1"/>
      <c r="G10" s="1"/>
      <c r="H10" s="1"/>
      <c r="I10" s="1"/>
      <c r="J10" s="1"/>
    </row>
    <row r="11" spans="1:10" s="166" customFormat="1" ht="19.149999999999999" customHeight="1" x14ac:dyDescent="0.25">
      <c r="A11" s="196" t="s">
        <v>255</v>
      </c>
      <c r="B11" s="197">
        <v>1500</v>
      </c>
      <c r="C11" s="1"/>
      <c r="D11" s="1"/>
      <c r="E11" s="193"/>
      <c r="F11" s="1"/>
      <c r="G11" s="1"/>
      <c r="H11" s="1"/>
      <c r="I11" s="1"/>
      <c r="J11" s="1"/>
    </row>
    <row r="12" spans="1:10" s="166" customFormat="1" ht="15.75" x14ac:dyDescent="0.25">
      <c r="A12" s="196" t="s">
        <v>256</v>
      </c>
      <c r="B12" s="197">
        <v>1500</v>
      </c>
      <c r="C12" s="1"/>
      <c r="D12" s="1"/>
      <c r="E12" s="193"/>
      <c r="F12" s="1"/>
      <c r="G12" s="1"/>
      <c r="H12" s="1"/>
      <c r="I12" s="1"/>
      <c r="J12" s="1"/>
    </row>
    <row r="13" spans="1:10" s="166" customFormat="1" ht="15.75" x14ac:dyDescent="0.25">
      <c r="A13" s="196" t="s">
        <v>257</v>
      </c>
      <c r="B13" s="197"/>
      <c r="C13" s="1"/>
      <c r="D13" s="1"/>
      <c r="E13" s="193"/>
      <c r="F13" s="1"/>
      <c r="G13" s="1"/>
      <c r="H13" s="1"/>
      <c r="I13" s="1"/>
      <c r="J13" s="1"/>
    </row>
    <row r="14" spans="1:10" s="166" customFormat="1" ht="15.75" x14ac:dyDescent="0.25">
      <c r="A14" s="194" t="s">
        <v>258</v>
      </c>
      <c r="B14" s="195">
        <f>B15+B16+B17</f>
        <v>2645</v>
      </c>
      <c r="C14" s="1"/>
      <c r="D14" s="1"/>
      <c r="E14" s="193"/>
      <c r="F14" s="1"/>
      <c r="G14" s="1"/>
      <c r="H14" s="1"/>
      <c r="I14" s="1"/>
      <c r="J14" s="1"/>
    </row>
    <row r="15" spans="1:10" s="166" customFormat="1" ht="15.75" x14ac:dyDescent="0.25">
      <c r="A15" s="196" t="s">
        <v>255</v>
      </c>
      <c r="B15" s="197">
        <v>2111</v>
      </c>
      <c r="C15" s="1"/>
      <c r="D15" s="1"/>
      <c r="E15" s="193"/>
      <c r="F15" s="1"/>
      <c r="G15" s="1"/>
      <c r="H15" s="1"/>
      <c r="I15" s="1"/>
      <c r="J15" s="1"/>
    </row>
    <row r="16" spans="1:10" s="166" customFormat="1" ht="15.75" x14ac:dyDescent="0.25">
      <c r="A16" s="196" t="s">
        <v>256</v>
      </c>
      <c r="B16" s="197">
        <v>534</v>
      </c>
      <c r="C16" s="1"/>
      <c r="D16" s="1"/>
      <c r="E16" s="193"/>
      <c r="F16" s="1"/>
      <c r="G16" s="1"/>
      <c r="H16" s="1"/>
      <c r="I16" s="1"/>
      <c r="J16" s="1"/>
    </row>
    <row r="17" spans="1:10" s="166" customFormat="1" ht="15.75" x14ac:dyDescent="0.25">
      <c r="A17" s="196" t="s">
        <v>257</v>
      </c>
      <c r="B17" s="197"/>
      <c r="C17" s="1"/>
      <c r="D17" s="1"/>
      <c r="E17" s="193"/>
      <c r="F17" s="1"/>
      <c r="G17" s="1"/>
      <c r="H17" s="1"/>
      <c r="I17" s="1"/>
      <c r="J17" s="1"/>
    </row>
    <row r="18" spans="1:10" s="166" customFormat="1" ht="13.9" customHeight="1" x14ac:dyDescent="0.25">
      <c r="A18" s="198" t="s">
        <v>259</v>
      </c>
      <c r="B18" s="199">
        <f>B19+B20+B21+B22</f>
        <v>0</v>
      </c>
      <c r="C18" s="1"/>
      <c r="D18" s="1"/>
      <c r="E18" s="193"/>
      <c r="F18" s="1"/>
      <c r="G18" s="1"/>
      <c r="H18" s="1"/>
      <c r="I18" s="1"/>
      <c r="J18" s="1"/>
    </row>
    <row r="19" spans="1:10" s="166" customFormat="1" ht="15.75" x14ac:dyDescent="0.25">
      <c r="A19" s="196" t="s">
        <v>260</v>
      </c>
      <c r="B19" s="197"/>
      <c r="C19" s="1"/>
      <c r="D19" s="1"/>
      <c r="E19" s="193"/>
      <c r="F19" s="1"/>
      <c r="G19" s="1"/>
      <c r="H19" s="1"/>
      <c r="I19" s="1"/>
      <c r="J19" s="1"/>
    </row>
    <row r="20" spans="1:10" s="166" customFormat="1" ht="15.75" x14ac:dyDescent="0.25">
      <c r="A20" s="196" t="s">
        <v>261</v>
      </c>
      <c r="B20" s="197"/>
      <c r="C20" s="1"/>
      <c r="D20" s="1"/>
      <c r="E20" s="193"/>
      <c r="F20" s="1"/>
      <c r="G20" s="1"/>
      <c r="H20" s="1"/>
      <c r="I20" s="1"/>
      <c r="J20" s="1"/>
    </row>
    <row r="21" spans="1:10" s="166" customFormat="1" ht="15.75" x14ac:dyDescent="0.25">
      <c r="A21" s="196" t="s">
        <v>262</v>
      </c>
      <c r="B21" s="197"/>
      <c r="C21" s="1"/>
      <c r="D21" s="1"/>
      <c r="E21" s="193"/>
      <c r="F21" s="1"/>
      <c r="G21" s="1"/>
      <c r="H21" s="1"/>
      <c r="I21" s="1"/>
      <c r="J21" s="1"/>
    </row>
    <row r="22" spans="1:10" s="166" customFormat="1" ht="15.75" x14ac:dyDescent="0.25">
      <c r="A22" s="196" t="s">
        <v>257</v>
      </c>
      <c r="B22" s="197"/>
      <c r="C22" s="1"/>
      <c r="D22" s="1"/>
      <c r="E22" s="193"/>
      <c r="F22" s="1"/>
      <c r="G22" s="1"/>
      <c r="H22" s="1"/>
      <c r="I22" s="1"/>
      <c r="J22" s="1"/>
    </row>
    <row r="23" spans="1:10" s="166" customFormat="1" ht="31.5" x14ac:dyDescent="0.25">
      <c r="A23" s="198" t="s">
        <v>263</v>
      </c>
      <c r="B23" s="199">
        <f>B24+B25+B26+B27+B28+B29+B30+B31</f>
        <v>0</v>
      </c>
      <c r="C23" s="1"/>
      <c r="D23" s="1"/>
      <c r="E23" s="193"/>
      <c r="F23" s="1"/>
      <c r="G23" s="1"/>
      <c r="H23" s="1"/>
      <c r="I23" s="1"/>
      <c r="J23" s="1"/>
    </row>
    <row r="24" spans="1:10" s="166" customFormat="1" ht="15.75" x14ac:dyDescent="0.25">
      <c r="A24" s="196" t="s">
        <v>264</v>
      </c>
      <c r="B24" s="197"/>
      <c r="C24" s="1"/>
      <c r="D24" s="1"/>
      <c r="E24" s="193"/>
      <c r="F24" s="1"/>
      <c r="G24" s="1"/>
      <c r="H24" s="1"/>
      <c r="I24" s="1"/>
      <c r="J24" s="1"/>
    </row>
    <row r="25" spans="1:10" s="166" customFormat="1" ht="15.75" x14ac:dyDescent="0.25">
      <c r="A25" s="196" t="s">
        <v>265</v>
      </c>
      <c r="B25" s="197"/>
      <c r="C25" s="1"/>
      <c r="D25" s="1"/>
      <c r="E25" s="193"/>
      <c r="F25" s="1"/>
      <c r="G25" s="1"/>
      <c r="H25" s="1"/>
      <c r="I25" s="1"/>
      <c r="J25" s="1"/>
    </row>
    <row r="26" spans="1:10" s="166" customFormat="1" ht="15.75" x14ac:dyDescent="0.25">
      <c r="A26" s="196" t="s">
        <v>266</v>
      </c>
      <c r="B26" s="197"/>
      <c r="C26" s="1"/>
      <c r="D26" s="1"/>
      <c r="E26" s="193"/>
      <c r="F26" s="1"/>
      <c r="G26" s="1"/>
      <c r="H26" s="1"/>
      <c r="I26" s="1"/>
      <c r="J26" s="1"/>
    </row>
    <row r="27" spans="1:10" s="166" customFormat="1" ht="15.75" x14ac:dyDescent="0.25">
      <c r="A27" s="196" t="s">
        <v>267</v>
      </c>
      <c r="B27" s="197"/>
      <c r="C27" s="1"/>
      <c r="D27" s="1"/>
      <c r="E27" s="193"/>
      <c r="F27" s="1"/>
      <c r="G27" s="1"/>
      <c r="H27" s="1"/>
      <c r="I27" s="1"/>
      <c r="J27" s="1"/>
    </row>
    <row r="28" spans="1:10" s="166" customFormat="1" ht="15.75" x14ac:dyDescent="0.25">
      <c r="A28" s="196" t="s">
        <v>268</v>
      </c>
      <c r="B28" s="197"/>
      <c r="C28" s="1"/>
      <c r="D28" s="1"/>
      <c r="E28" s="193"/>
      <c r="F28" s="1"/>
      <c r="G28" s="1"/>
      <c r="H28" s="1"/>
      <c r="I28" s="1"/>
      <c r="J28" s="1"/>
    </row>
    <row r="29" spans="1:10" s="166" customFormat="1" ht="15.75" x14ac:dyDescent="0.25">
      <c r="A29" s="196" t="s">
        <v>269</v>
      </c>
      <c r="B29" s="197"/>
      <c r="C29" s="1"/>
      <c r="D29" s="1"/>
      <c r="E29" s="193"/>
      <c r="F29" s="1"/>
      <c r="G29" s="1"/>
      <c r="H29" s="1"/>
      <c r="I29" s="1"/>
      <c r="J29" s="1"/>
    </row>
    <row r="30" spans="1:10" s="166" customFormat="1" ht="15.75" x14ac:dyDescent="0.25">
      <c r="A30" s="196" t="s">
        <v>270</v>
      </c>
      <c r="B30" s="197"/>
      <c r="C30" s="1"/>
      <c r="D30" s="1"/>
      <c r="E30" s="193"/>
      <c r="F30" s="1"/>
      <c r="G30" s="1"/>
      <c r="H30" s="1"/>
      <c r="I30" s="1"/>
      <c r="J30" s="1"/>
    </row>
    <row r="31" spans="1:10" s="166" customFormat="1" ht="15.75" x14ac:dyDescent="0.25">
      <c r="A31" s="196" t="s">
        <v>257</v>
      </c>
      <c r="B31" s="197"/>
      <c r="C31" s="1"/>
      <c r="D31" s="1"/>
      <c r="E31" s="193"/>
      <c r="F31" s="1"/>
      <c r="G31" s="1"/>
      <c r="H31" s="1"/>
      <c r="I31" s="1"/>
      <c r="J31" s="1"/>
    </row>
    <row r="32" spans="1:10" s="166" customFormat="1" ht="34.5" customHeight="1" x14ac:dyDescent="0.25">
      <c r="A32" s="236" t="s">
        <v>271</v>
      </c>
      <c r="B32" s="197">
        <f>B33+B34+B35</f>
        <v>0</v>
      </c>
      <c r="C32" s="1"/>
      <c r="D32" s="1"/>
      <c r="E32" s="193"/>
      <c r="F32" s="1"/>
      <c r="G32" s="1"/>
      <c r="H32" s="1"/>
      <c r="I32" s="1"/>
      <c r="J32" s="1"/>
    </row>
    <row r="33" spans="1:10" s="166" customFormat="1" ht="34.5" customHeight="1" x14ac:dyDescent="0.25">
      <c r="A33" s="233" t="s">
        <v>272</v>
      </c>
      <c r="B33" s="197"/>
      <c r="C33" s="1"/>
      <c r="D33" s="1"/>
      <c r="E33" s="193"/>
      <c r="F33" s="1"/>
      <c r="G33" s="1"/>
      <c r="H33" s="1"/>
      <c r="I33" s="1"/>
      <c r="J33" s="1"/>
    </row>
    <row r="34" spans="1:10" s="166" customFormat="1" ht="35.25" customHeight="1" x14ac:dyDescent="0.25">
      <c r="A34" s="233" t="s">
        <v>273</v>
      </c>
      <c r="B34" s="197"/>
      <c r="C34" s="1"/>
      <c r="D34" s="1"/>
      <c r="E34" s="193"/>
      <c r="F34" s="1"/>
      <c r="G34" s="1"/>
      <c r="H34" s="1"/>
      <c r="I34" s="1"/>
      <c r="J34" s="1"/>
    </row>
    <row r="35" spans="1:10" s="166" customFormat="1" ht="34.5" customHeight="1" x14ac:dyDescent="0.25">
      <c r="A35" s="233" t="s">
        <v>274</v>
      </c>
      <c r="B35" s="197"/>
      <c r="C35" s="1"/>
      <c r="D35" s="1"/>
      <c r="E35" s="193"/>
      <c r="F35" s="1"/>
      <c r="G35" s="1"/>
      <c r="H35" s="1"/>
      <c r="I35" s="1"/>
      <c r="J35" s="1"/>
    </row>
    <row r="36" spans="1:10" s="166" customFormat="1" ht="35.25" customHeight="1" x14ac:dyDescent="0.25">
      <c r="A36" s="200" t="s">
        <v>275</v>
      </c>
      <c r="B36" s="201" t="s">
        <v>276</v>
      </c>
      <c r="C36" s="1"/>
      <c r="D36" s="1"/>
      <c r="E36" s="193"/>
      <c r="F36" s="1"/>
      <c r="G36" s="1"/>
      <c r="H36" s="1"/>
      <c r="I36" s="1"/>
      <c r="J36" s="1"/>
    </row>
    <row r="37" spans="1:10" s="166" customFormat="1" ht="20.45" customHeight="1" x14ac:dyDescent="0.25">
      <c r="A37" s="202" t="s">
        <v>277</v>
      </c>
      <c r="B37" s="201"/>
      <c r="C37" s="1"/>
      <c r="D37" s="1"/>
      <c r="E37" s="193"/>
      <c r="F37" s="1"/>
      <c r="G37" s="1"/>
      <c r="H37" s="1"/>
      <c r="I37" s="1"/>
      <c r="J37" s="1"/>
    </row>
    <row r="38" spans="1:10" s="166" customFormat="1" ht="19.149999999999999" customHeight="1" x14ac:dyDescent="0.25">
      <c r="A38" s="202" t="s">
        <v>278</v>
      </c>
      <c r="B38" s="201"/>
      <c r="C38" s="1"/>
      <c r="D38" s="1"/>
      <c r="E38" s="193"/>
      <c r="F38" s="1"/>
      <c r="G38" s="1"/>
      <c r="H38" s="1"/>
      <c r="I38" s="1"/>
      <c r="J38" s="1"/>
    </row>
    <row r="39" spans="1:10" s="166" customFormat="1" ht="19.149999999999999" customHeight="1" x14ac:dyDescent="0.25">
      <c r="A39" s="202" t="s">
        <v>279</v>
      </c>
      <c r="B39" s="201"/>
      <c r="C39" s="1"/>
      <c r="D39" s="1"/>
      <c r="E39" s="193"/>
      <c r="F39" s="1"/>
      <c r="G39" s="1"/>
      <c r="H39" s="1"/>
      <c r="I39" s="1"/>
      <c r="J39" s="1"/>
    </row>
    <row r="40" spans="1:10" s="166" customFormat="1" ht="19.149999999999999" customHeight="1" x14ac:dyDescent="0.25">
      <c r="A40" s="202" t="s">
        <v>280</v>
      </c>
      <c r="B40" s="201"/>
      <c r="C40" s="1"/>
      <c r="D40" s="1"/>
      <c r="E40" s="193"/>
      <c r="F40" s="1"/>
      <c r="G40" s="1"/>
      <c r="H40" s="1"/>
      <c r="I40" s="1"/>
      <c r="J40" s="1"/>
    </row>
    <row r="41" spans="1:10" s="166" customFormat="1" ht="19.149999999999999" customHeight="1" x14ac:dyDescent="0.25">
      <c r="A41" s="202" t="s">
        <v>281</v>
      </c>
      <c r="B41" s="201"/>
      <c r="C41" s="1"/>
      <c r="D41" s="1"/>
      <c r="E41" s="193"/>
      <c r="F41" s="1"/>
      <c r="G41" s="1"/>
      <c r="H41" s="1"/>
      <c r="I41" s="1"/>
      <c r="J41" s="1"/>
    </row>
    <row r="42" spans="1:10" s="166" customFormat="1" ht="44.45" customHeight="1" x14ac:dyDescent="0.25">
      <c r="A42" s="202" t="s">
        <v>282</v>
      </c>
      <c r="B42" s="201"/>
      <c r="C42" s="1"/>
      <c r="D42" s="1"/>
      <c r="E42" s="193"/>
      <c r="F42" s="1"/>
      <c r="G42" s="1"/>
      <c r="H42" s="1"/>
      <c r="I42" s="1"/>
      <c r="J42" s="1"/>
    </row>
    <row r="43" spans="1:10" s="166" customFormat="1" ht="19.899999999999999" customHeight="1" x14ac:dyDescent="0.25">
      <c r="A43" s="202" t="s">
        <v>257</v>
      </c>
      <c r="B43" s="201"/>
      <c r="C43" s="1"/>
      <c r="D43" s="1"/>
      <c r="E43" s="193"/>
      <c r="F43" s="1"/>
      <c r="G43" s="1"/>
      <c r="H43" s="1"/>
      <c r="I43" s="1"/>
      <c r="J43" s="1"/>
    </row>
    <row r="44" spans="1:10" s="166" customFormat="1" ht="16.899999999999999" customHeight="1" x14ac:dyDescent="0.25">
      <c r="A44" s="468" t="s">
        <v>283</v>
      </c>
      <c r="B44" s="469"/>
      <c r="C44" s="1"/>
      <c r="D44" s="1"/>
      <c r="E44" s="193"/>
      <c r="F44" s="1"/>
      <c r="G44" s="1"/>
      <c r="H44" s="1"/>
      <c r="I44" s="1"/>
      <c r="J44" s="1"/>
    </row>
    <row r="45" spans="1:10" s="166" customFormat="1" ht="13.9" customHeight="1" x14ac:dyDescent="0.25">
      <c r="A45" s="196" t="s">
        <v>284</v>
      </c>
      <c r="B45" s="197"/>
      <c r="C45" s="203"/>
      <c r="D45" s="203"/>
      <c r="E45" s="193"/>
      <c r="F45" s="1"/>
      <c r="G45" s="1"/>
      <c r="H45" s="1"/>
      <c r="I45" s="1"/>
      <c r="J45" s="1"/>
    </row>
    <row r="46" spans="1:10" s="166" customFormat="1" ht="15.6" customHeight="1" x14ac:dyDescent="0.25">
      <c r="A46" s="196" t="s">
        <v>285</v>
      </c>
      <c r="B46" s="197"/>
      <c r="C46" s="203"/>
      <c r="D46" s="203"/>
      <c r="E46" s="193"/>
      <c r="F46" s="1"/>
      <c r="G46" s="1"/>
      <c r="H46" s="1"/>
      <c r="I46" s="1"/>
      <c r="J46" s="1"/>
    </row>
    <row r="47" spans="1:10" s="166" customFormat="1" ht="15.6" customHeight="1" x14ac:dyDescent="0.25">
      <c r="A47" s="204" t="s">
        <v>286</v>
      </c>
      <c r="B47" s="197"/>
      <c r="C47" s="203"/>
      <c r="D47" s="203"/>
      <c r="E47" s="193"/>
      <c r="F47" s="1"/>
      <c r="G47" s="1"/>
      <c r="H47" s="1"/>
      <c r="I47" s="1"/>
      <c r="J47" s="1"/>
    </row>
    <row r="48" spans="1:10" s="241" customFormat="1" ht="52.5" customHeight="1" x14ac:dyDescent="0.25">
      <c r="A48" s="234" t="s">
        <v>287</v>
      </c>
      <c r="B48" s="237"/>
      <c r="C48" s="238"/>
      <c r="D48" s="238"/>
      <c r="E48" s="239"/>
      <c r="F48" s="240"/>
      <c r="G48" s="240"/>
      <c r="H48" s="240"/>
      <c r="I48" s="240"/>
      <c r="J48" s="240"/>
    </row>
    <row r="49" spans="1:10" s="166" customFormat="1" ht="15" customHeight="1" x14ac:dyDescent="0.25">
      <c r="A49" s="196" t="s">
        <v>288</v>
      </c>
      <c r="B49" s="197"/>
      <c r="C49" s="203"/>
      <c r="D49" s="203"/>
      <c r="E49" s="193"/>
      <c r="F49" s="1"/>
      <c r="G49" s="1"/>
      <c r="H49" s="1"/>
      <c r="I49" s="1"/>
      <c r="J49" s="1"/>
    </row>
    <row r="50" spans="1:10" s="166" customFormat="1" ht="37.5" customHeight="1" x14ac:dyDescent="0.25">
      <c r="A50" s="234" t="s">
        <v>289</v>
      </c>
      <c r="B50" s="197"/>
      <c r="C50" s="203"/>
      <c r="D50" s="203"/>
      <c r="E50" s="193"/>
      <c r="F50" s="1"/>
      <c r="G50" s="1"/>
      <c r="H50" s="1"/>
      <c r="I50" s="1"/>
      <c r="J50" s="1"/>
    </row>
    <row r="51" spans="1:10" s="166" customFormat="1" ht="33" customHeight="1" x14ac:dyDescent="0.25">
      <c r="A51" s="234" t="s">
        <v>290</v>
      </c>
      <c r="B51" s="197"/>
      <c r="C51" s="203"/>
      <c r="D51" s="203"/>
      <c r="E51" s="193"/>
      <c r="F51" s="1"/>
      <c r="G51" s="1"/>
      <c r="H51" s="1"/>
      <c r="I51" s="1"/>
      <c r="J51" s="1"/>
    </row>
    <row r="52" spans="1:10" s="166" customFormat="1" ht="21" customHeight="1" x14ac:dyDescent="0.25">
      <c r="A52" s="196" t="s">
        <v>291</v>
      </c>
      <c r="B52" s="197"/>
      <c r="C52" s="203"/>
      <c r="D52" s="203"/>
      <c r="E52" s="193"/>
      <c r="F52" s="1"/>
      <c r="G52" s="1"/>
      <c r="H52" s="1"/>
      <c r="I52" s="1"/>
      <c r="J52" s="1"/>
    </row>
    <row r="53" spans="1:10" s="166" customFormat="1" ht="15" customHeight="1" x14ac:dyDescent="0.25">
      <c r="A53" s="196" t="s">
        <v>292</v>
      </c>
      <c r="B53" s="197"/>
      <c r="C53" s="203"/>
      <c r="D53" s="203"/>
      <c r="E53" s="193"/>
      <c r="F53" s="1"/>
      <c r="G53" s="1"/>
      <c r="H53" s="1"/>
      <c r="I53" s="1"/>
      <c r="J53" s="1"/>
    </row>
    <row r="54" spans="1:10" s="166" customFormat="1" ht="39" customHeight="1" x14ac:dyDescent="0.25">
      <c r="A54" s="234" t="s">
        <v>293</v>
      </c>
      <c r="B54" s="197"/>
      <c r="C54" s="203"/>
      <c r="D54" s="203"/>
      <c r="E54" s="193"/>
      <c r="F54" s="1"/>
      <c r="G54" s="1"/>
      <c r="H54" s="1"/>
      <c r="I54" s="1"/>
      <c r="J54" s="1"/>
    </row>
    <row r="55" spans="1:10" s="166" customFormat="1" ht="35.25" customHeight="1" x14ac:dyDescent="0.25">
      <c r="A55" s="235" t="s">
        <v>294</v>
      </c>
      <c r="B55" s="199">
        <f>B56+B57</f>
        <v>0</v>
      </c>
      <c r="C55" s="203"/>
      <c r="D55" s="203"/>
      <c r="E55" s="193"/>
      <c r="F55" s="1"/>
      <c r="G55" s="1"/>
      <c r="H55" s="1"/>
      <c r="I55" s="1"/>
      <c r="J55" s="1"/>
    </row>
    <row r="56" spans="1:10" s="166" customFormat="1" ht="16.899999999999999" customHeight="1" x14ac:dyDescent="0.25">
      <c r="A56" s="196" t="s">
        <v>295</v>
      </c>
      <c r="B56" s="197"/>
      <c r="C56" s="203"/>
      <c r="D56" s="203"/>
      <c r="E56" s="193"/>
      <c r="F56" s="1"/>
      <c r="G56" s="1"/>
      <c r="H56" s="1"/>
      <c r="I56" s="1"/>
      <c r="J56" s="1"/>
    </row>
    <row r="57" spans="1:10" s="166" customFormat="1" ht="33" customHeight="1" x14ac:dyDescent="0.25">
      <c r="A57" s="205" t="s">
        <v>296</v>
      </c>
      <c r="B57" s="197"/>
      <c r="C57" s="203"/>
      <c r="D57" s="203"/>
      <c r="E57" s="193"/>
      <c r="F57" s="1"/>
      <c r="G57" s="1"/>
      <c r="H57" s="1"/>
      <c r="I57" s="1"/>
      <c r="J57" s="1"/>
    </row>
    <row r="58" spans="1:10" s="166" customFormat="1" ht="14.45" customHeight="1" x14ac:dyDescent="0.25">
      <c r="A58" s="470" t="s">
        <v>297</v>
      </c>
      <c r="B58" s="471"/>
      <c r="C58" s="203"/>
      <c r="D58" s="203"/>
      <c r="E58" s="193"/>
      <c r="F58" s="1"/>
      <c r="G58" s="1"/>
      <c r="H58" s="1"/>
      <c r="I58" s="1"/>
      <c r="J58" s="1"/>
    </row>
    <row r="59" spans="1:10" s="166" customFormat="1" ht="19.5" customHeight="1" x14ac:dyDescent="0.25">
      <c r="A59" s="204" t="s">
        <v>298</v>
      </c>
      <c r="B59" s="197"/>
      <c r="C59" s="1"/>
      <c r="D59" s="1"/>
      <c r="E59" s="193"/>
      <c r="F59" s="1"/>
      <c r="G59" s="1"/>
      <c r="H59" s="1"/>
      <c r="I59" s="1"/>
      <c r="J59" s="1"/>
    </row>
    <row r="60" spans="1:10" s="166" customFormat="1" ht="34.5" customHeight="1" x14ac:dyDescent="0.25">
      <c r="A60" s="204" t="s">
        <v>299</v>
      </c>
      <c r="B60" s="197"/>
      <c r="C60" s="1"/>
      <c r="D60" s="1"/>
      <c r="E60" s="193"/>
      <c r="F60" s="1"/>
      <c r="G60" s="1"/>
      <c r="H60" s="1"/>
      <c r="I60" s="1"/>
      <c r="J60" s="1"/>
    </row>
    <row r="61" spans="1:10" s="166" customFormat="1" ht="19.149999999999999" customHeight="1" x14ac:dyDescent="0.25">
      <c r="A61" s="472" t="s">
        <v>300</v>
      </c>
      <c r="B61" s="473"/>
      <c r="C61" s="1"/>
      <c r="D61" s="1"/>
      <c r="E61" s="193"/>
      <c r="F61" s="1"/>
      <c r="G61" s="1"/>
      <c r="H61" s="1"/>
      <c r="I61" s="1"/>
      <c r="J61" s="1"/>
    </row>
    <row r="62" spans="1:10" s="166" customFormat="1" ht="17.649999999999999" customHeight="1" x14ac:dyDescent="0.25">
      <c r="A62" s="474" t="s">
        <v>252</v>
      </c>
      <c r="B62" s="475"/>
      <c r="C62" s="1"/>
      <c r="D62" s="1"/>
      <c r="E62" s="193"/>
      <c r="F62" s="1"/>
      <c r="G62" s="1"/>
      <c r="H62" s="1"/>
      <c r="I62" s="1"/>
      <c r="J62" s="1"/>
    </row>
    <row r="63" spans="1:10" s="166" customFormat="1" ht="20.25" customHeight="1" x14ac:dyDescent="0.25">
      <c r="A63" s="204" t="s">
        <v>301</v>
      </c>
      <c r="B63" s="197"/>
      <c r="C63" s="1"/>
      <c r="D63" s="1"/>
      <c r="E63" s="193"/>
      <c r="F63" s="1"/>
      <c r="G63" s="1"/>
      <c r="H63" s="1"/>
      <c r="I63" s="1"/>
      <c r="J63" s="1"/>
    </row>
    <row r="64" spans="1:10" s="166" customFormat="1" ht="20.25" customHeight="1" thickBot="1" x14ac:dyDescent="0.3">
      <c r="A64" s="206" t="s">
        <v>302</v>
      </c>
      <c r="B64" s="207"/>
      <c r="C64" s="1"/>
      <c r="D64" s="1"/>
      <c r="E64" s="193"/>
      <c r="F64" s="1"/>
      <c r="G64" s="1"/>
      <c r="H64" s="1"/>
      <c r="I64" s="1"/>
      <c r="J64" s="1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4:B44"/>
    <mergeCell ref="A58:B58"/>
    <mergeCell ref="A61:B61"/>
    <mergeCell ref="A62:B62"/>
  </mergeCells>
  <pageMargins left="0.70866141732283472" right="0.24" top="0.4" bottom="0.28999999999999998" header="0.31496062992125984" footer="0.31496062992125984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J64"/>
  <sheetViews>
    <sheetView topLeftCell="A46" workbookViewId="0">
      <selection activeCell="A48" sqref="A48:XFD48"/>
    </sheetView>
  </sheetViews>
  <sheetFormatPr defaultRowHeight="15" x14ac:dyDescent="0.25"/>
  <cols>
    <col min="1" max="1" width="51.5703125" customWidth="1"/>
    <col min="2" max="2" width="21.5703125" customWidth="1"/>
  </cols>
  <sheetData>
    <row r="2" spans="1:10" x14ac:dyDescent="0.25">
      <c r="A2" s="445" t="s">
        <v>247</v>
      </c>
      <c r="B2" s="445"/>
    </row>
    <row r="3" spans="1:10" ht="26.45" customHeight="1" x14ac:dyDescent="0.25">
      <c r="A3" s="445"/>
      <c r="B3" s="445"/>
    </row>
    <row r="4" spans="1:10" ht="36.75" customHeight="1" thickBot="1" x14ac:dyDescent="0.3">
      <c r="A4" s="208" t="s">
        <v>307</v>
      </c>
      <c r="B4" s="192"/>
    </row>
    <row r="5" spans="1:10" ht="30.6" customHeight="1" x14ac:dyDescent="0.25">
      <c r="A5" s="476" t="s">
        <v>249</v>
      </c>
      <c r="B5" s="478" t="s">
        <v>250</v>
      </c>
    </row>
    <row r="6" spans="1:10" ht="37.9" customHeight="1" x14ac:dyDescent="0.25">
      <c r="A6" s="477"/>
      <c r="B6" s="479"/>
    </row>
    <row r="7" spans="1:10" s="166" customFormat="1" ht="16.5" customHeight="1" x14ac:dyDescent="0.25">
      <c r="A7" s="474" t="s">
        <v>251</v>
      </c>
      <c r="B7" s="475"/>
      <c r="C7" s="1"/>
      <c r="D7" s="1"/>
      <c r="E7" s="193"/>
      <c r="F7" s="1"/>
      <c r="G7" s="1"/>
      <c r="H7" s="1"/>
      <c r="I7" s="1"/>
      <c r="J7" s="1"/>
    </row>
    <row r="8" spans="1:10" s="166" customFormat="1" ht="16.5" customHeight="1" x14ac:dyDescent="0.25">
      <c r="A8" s="474" t="s">
        <v>252</v>
      </c>
      <c r="B8" s="475"/>
      <c r="C8" s="1"/>
      <c r="D8" s="1"/>
      <c r="E8" s="193"/>
      <c r="F8" s="1"/>
      <c r="G8" s="1"/>
      <c r="H8" s="1"/>
      <c r="I8" s="1"/>
      <c r="J8" s="1"/>
    </row>
    <row r="9" spans="1:10" s="166" customFormat="1" ht="28.9" customHeight="1" x14ac:dyDescent="0.25">
      <c r="A9" s="477" t="s">
        <v>253</v>
      </c>
      <c r="B9" s="480"/>
      <c r="C9" s="1"/>
      <c r="D9" s="1"/>
      <c r="E9" s="193"/>
      <c r="F9" s="1"/>
      <c r="G9" s="1"/>
      <c r="H9" s="1"/>
      <c r="I9" s="1"/>
      <c r="J9" s="1"/>
    </row>
    <row r="10" spans="1:10" s="166" customFormat="1" ht="16.5" customHeight="1" x14ac:dyDescent="0.25">
      <c r="A10" s="194" t="s">
        <v>254</v>
      </c>
      <c r="B10" s="195">
        <f>B11+B12+B13</f>
        <v>413</v>
      </c>
      <c r="C10" s="1"/>
      <c r="D10" s="1"/>
      <c r="E10" s="193"/>
      <c r="F10" s="1"/>
      <c r="G10" s="1"/>
      <c r="H10" s="1"/>
      <c r="I10" s="1"/>
      <c r="J10" s="1"/>
    </row>
    <row r="11" spans="1:10" s="166" customFormat="1" ht="19.149999999999999" customHeight="1" x14ac:dyDescent="0.25">
      <c r="A11" s="196" t="s">
        <v>255</v>
      </c>
      <c r="B11" s="197">
        <v>313</v>
      </c>
      <c r="C11" s="1"/>
      <c r="D11" s="1"/>
      <c r="E11" s="193"/>
      <c r="F11" s="1"/>
      <c r="G11" s="1"/>
      <c r="H11" s="1"/>
      <c r="I11" s="1"/>
      <c r="J11" s="1"/>
    </row>
    <row r="12" spans="1:10" s="166" customFormat="1" ht="15.75" x14ac:dyDescent="0.25">
      <c r="A12" s="196" t="s">
        <v>256</v>
      </c>
      <c r="B12" s="197">
        <v>100</v>
      </c>
      <c r="C12" s="1"/>
      <c r="D12" s="1"/>
      <c r="E12" s="193"/>
      <c r="F12" s="1"/>
      <c r="G12" s="1"/>
      <c r="H12" s="1"/>
      <c r="I12" s="1"/>
      <c r="J12" s="1"/>
    </row>
    <row r="13" spans="1:10" s="166" customFormat="1" ht="15.75" x14ac:dyDescent="0.25">
      <c r="A13" s="196" t="s">
        <v>257</v>
      </c>
      <c r="B13" s="197"/>
      <c r="C13" s="1"/>
      <c r="D13" s="1"/>
      <c r="E13" s="193"/>
      <c r="F13" s="1"/>
      <c r="G13" s="1"/>
      <c r="H13" s="1"/>
      <c r="I13" s="1"/>
      <c r="J13" s="1"/>
    </row>
    <row r="14" spans="1:10" s="166" customFormat="1" ht="15.75" x14ac:dyDescent="0.25">
      <c r="A14" s="194" t="s">
        <v>258</v>
      </c>
      <c r="B14" s="195">
        <f>B15+B16+B17</f>
        <v>0</v>
      </c>
      <c r="C14" s="1"/>
      <c r="D14" s="1"/>
      <c r="E14" s="193"/>
      <c r="F14" s="1"/>
      <c r="G14" s="1"/>
      <c r="H14" s="1"/>
      <c r="I14" s="1"/>
      <c r="J14" s="1"/>
    </row>
    <row r="15" spans="1:10" s="166" customFormat="1" ht="15.75" x14ac:dyDescent="0.25">
      <c r="A15" s="196" t="s">
        <v>255</v>
      </c>
      <c r="B15" s="197"/>
      <c r="C15" s="1"/>
      <c r="D15" s="1"/>
      <c r="E15" s="193"/>
      <c r="F15" s="1"/>
      <c r="G15" s="1"/>
      <c r="H15" s="1"/>
      <c r="I15" s="1"/>
      <c r="J15" s="1"/>
    </row>
    <row r="16" spans="1:10" s="166" customFormat="1" ht="15.75" x14ac:dyDescent="0.25">
      <c r="A16" s="196" t="s">
        <v>256</v>
      </c>
      <c r="B16" s="197"/>
      <c r="C16" s="1"/>
      <c r="D16" s="1"/>
      <c r="E16" s="193"/>
      <c r="F16" s="1"/>
      <c r="G16" s="1"/>
      <c r="H16" s="1"/>
      <c r="I16" s="1"/>
      <c r="J16" s="1"/>
    </row>
    <row r="17" spans="1:10" s="166" customFormat="1" ht="15.75" x14ac:dyDescent="0.25">
      <c r="A17" s="196" t="s">
        <v>257</v>
      </c>
      <c r="B17" s="197"/>
      <c r="C17" s="1"/>
      <c r="D17" s="1"/>
      <c r="E17" s="193"/>
      <c r="F17" s="1"/>
      <c r="G17" s="1"/>
      <c r="H17" s="1"/>
      <c r="I17" s="1"/>
      <c r="J17" s="1"/>
    </row>
    <row r="18" spans="1:10" s="166" customFormat="1" ht="13.9" customHeight="1" x14ac:dyDescent="0.25">
      <c r="A18" s="198" t="s">
        <v>259</v>
      </c>
      <c r="B18" s="199">
        <f>B19+B20+B21+B22</f>
        <v>0</v>
      </c>
      <c r="C18" s="1"/>
      <c r="D18" s="1"/>
      <c r="E18" s="193"/>
      <c r="F18" s="1"/>
      <c r="G18" s="1"/>
      <c r="H18" s="1"/>
      <c r="I18" s="1"/>
      <c r="J18" s="1"/>
    </row>
    <row r="19" spans="1:10" s="166" customFormat="1" ht="15.75" x14ac:dyDescent="0.25">
      <c r="A19" s="196" t="s">
        <v>260</v>
      </c>
      <c r="B19" s="197"/>
      <c r="C19" s="1"/>
      <c r="D19" s="1"/>
      <c r="E19" s="193"/>
      <c r="F19" s="1"/>
      <c r="G19" s="1"/>
      <c r="H19" s="1"/>
      <c r="I19" s="1"/>
      <c r="J19" s="1"/>
    </row>
    <row r="20" spans="1:10" s="166" customFormat="1" ht="15.75" x14ac:dyDescent="0.25">
      <c r="A20" s="196" t="s">
        <v>261</v>
      </c>
      <c r="B20" s="197"/>
      <c r="C20" s="1"/>
      <c r="D20" s="1"/>
      <c r="E20" s="193"/>
      <c r="F20" s="1"/>
      <c r="G20" s="1"/>
      <c r="H20" s="1"/>
      <c r="I20" s="1"/>
      <c r="J20" s="1"/>
    </row>
    <row r="21" spans="1:10" s="166" customFormat="1" ht="15.75" x14ac:dyDescent="0.25">
      <c r="A21" s="196" t="s">
        <v>262</v>
      </c>
      <c r="B21" s="197"/>
      <c r="C21" s="1"/>
      <c r="D21" s="1"/>
      <c r="E21" s="193"/>
      <c r="F21" s="1"/>
      <c r="G21" s="1"/>
      <c r="H21" s="1"/>
      <c r="I21" s="1"/>
      <c r="J21" s="1"/>
    </row>
    <row r="22" spans="1:10" s="166" customFormat="1" ht="15.75" x14ac:dyDescent="0.25">
      <c r="A22" s="196" t="s">
        <v>257</v>
      </c>
      <c r="B22" s="197"/>
      <c r="C22" s="1"/>
      <c r="D22" s="1"/>
      <c r="E22" s="193"/>
      <c r="F22" s="1"/>
      <c r="G22" s="1"/>
      <c r="H22" s="1"/>
      <c r="I22" s="1"/>
      <c r="J22" s="1"/>
    </row>
    <row r="23" spans="1:10" s="166" customFormat="1" ht="31.5" x14ac:dyDescent="0.25">
      <c r="A23" s="198" t="s">
        <v>263</v>
      </c>
      <c r="B23" s="199">
        <f>B24+B25+B26+B27+B28+B29+B30+B31</f>
        <v>0</v>
      </c>
      <c r="C23" s="1"/>
      <c r="D23" s="1"/>
      <c r="E23" s="193"/>
      <c r="F23" s="1"/>
      <c r="G23" s="1"/>
      <c r="H23" s="1"/>
      <c r="I23" s="1"/>
      <c r="J23" s="1"/>
    </row>
    <row r="24" spans="1:10" s="166" customFormat="1" ht="15.75" x14ac:dyDescent="0.25">
      <c r="A24" s="196" t="s">
        <v>264</v>
      </c>
      <c r="B24" s="197"/>
      <c r="C24" s="1"/>
      <c r="D24" s="1"/>
      <c r="E24" s="193"/>
      <c r="F24" s="1"/>
      <c r="G24" s="1"/>
      <c r="H24" s="1"/>
      <c r="I24" s="1"/>
      <c r="J24" s="1"/>
    </row>
    <row r="25" spans="1:10" s="166" customFormat="1" ht="15.75" x14ac:dyDescent="0.25">
      <c r="A25" s="196" t="s">
        <v>265</v>
      </c>
      <c r="B25" s="197"/>
      <c r="C25" s="1"/>
      <c r="D25" s="1"/>
      <c r="E25" s="193"/>
      <c r="F25" s="1"/>
      <c r="G25" s="1"/>
      <c r="H25" s="1"/>
      <c r="I25" s="1"/>
      <c r="J25" s="1"/>
    </row>
    <row r="26" spans="1:10" s="166" customFormat="1" ht="15.75" x14ac:dyDescent="0.25">
      <c r="A26" s="196" t="s">
        <v>266</v>
      </c>
      <c r="B26" s="197"/>
      <c r="C26" s="1"/>
      <c r="D26" s="1"/>
      <c r="E26" s="193"/>
      <c r="F26" s="1"/>
      <c r="G26" s="1"/>
      <c r="H26" s="1"/>
      <c r="I26" s="1"/>
      <c r="J26" s="1"/>
    </row>
    <row r="27" spans="1:10" s="166" customFormat="1" ht="15.75" x14ac:dyDescent="0.25">
      <c r="A27" s="196" t="s">
        <v>267</v>
      </c>
      <c r="B27" s="197"/>
      <c r="C27" s="1"/>
      <c r="D27" s="1"/>
      <c r="E27" s="193"/>
      <c r="F27" s="1"/>
      <c r="G27" s="1"/>
      <c r="H27" s="1"/>
      <c r="I27" s="1"/>
      <c r="J27" s="1"/>
    </row>
    <row r="28" spans="1:10" s="166" customFormat="1" ht="15.75" x14ac:dyDescent="0.25">
      <c r="A28" s="196" t="s">
        <v>268</v>
      </c>
      <c r="B28" s="197"/>
      <c r="C28" s="1"/>
      <c r="D28" s="1"/>
      <c r="E28" s="193"/>
      <c r="F28" s="1"/>
      <c r="G28" s="1"/>
      <c r="H28" s="1"/>
      <c r="I28" s="1"/>
      <c r="J28" s="1"/>
    </row>
    <row r="29" spans="1:10" s="166" customFormat="1" ht="15.75" x14ac:dyDescent="0.25">
      <c r="A29" s="196" t="s">
        <v>269</v>
      </c>
      <c r="B29" s="197"/>
      <c r="C29" s="1"/>
      <c r="D29" s="1"/>
      <c r="E29" s="193"/>
      <c r="F29" s="1"/>
      <c r="G29" s="1"/>
      <c r="H29" s="1"/>
      <c r="I29" s="1"/>
      <c r="J29" s="1"/>
    </row>
    <row r="30" spans="1:10" s="166" customFormat="1" ht="15.75" x14ac:dyDescent="0.25">
      <c r="A30" s="196" t="s">
        <v>270</v>
      </c>
      <c r="B30" s="197"/>
      <c r="C30" s="1"/>
      <c r="D30" s="1"/>
      <c r="E30" s="193"/>
      <c r="F30" s="1"/>
      <c r="G30" s="1"/>
      <c r="H30" s="1"/>
      <c r="I30" s="1"/>
      <c r="J30" s="1"/>
    </row>
    <row r="31" spans="1:10" s="166" customFormat="1" ht="15.75" x14ac:dyDescent="0.25">
      <c r="A31" s="196" t="s">
        <v>257</v>
      </c>
      <c r="B31" s="197"/>
      <c r="C31" s="1"/>
      <c r="D31" s="1"/>
      <c r="E31" s="193"/>
      <c r="F31" s="1"/>
      <c r="G31" s="1"/>
      <c r="H31" s="1"/>
      <c r="I31" s="1"/>
      <c r="J31" s="1"/>
    </row>
    <row r="32" spans="1:10" s="166" customFormat="1" ht="34.5" customHeight="1" x14ac:dyDescent="0.25">
      <c r="A32" s="236" t="s">
        <v>271</v>
      </c>
      <c r="B32" s="197">
        <f>B33+B34+B35</f>
        <v>0</v>
      </c>
      <c r="C32" s="1"/>
      <c r="D32" s="1"/>
      <c r="E32" s="193"/>
      <c r="F32" s="1"/>
      <c r="G32" s="1"/>
      <c r="H32" s="1"/>
      <c r="I32" s="1"/>
      <c r="J32" s="1"/>
    </row>
    <row r="33" spans="1:10" s="166" customFormat="1" ht="34.5" customHeight="1" x14ac:dyDescent="0.25">
      <c r="A33" s="233" t="s">
        <v>272</v>
      </c>
      <c r="B33" s="197"/>
      <c r="C33" s="1"/>
      <c r="D33" s="1"/>
      <c r="E33" s="193"/>
      <c r="F33" s="1"/>
      <c r="G33" s="1"/>
      <c r="H33" s="1"/>
      <c r="I33" s="1"/>
      <c r="J33" s="1"/>
    </row>
    <row r="34" spans="1:10" s="166" customFormat="1" ht="35.25" customHeight="1" x14ac:dyDescent="0.25">
      <c r="A34" s="233" t="s">
        <v>273</v>
      </c>
      <c r="B34" s="197"/>
      <c r="C34" s="1"/>
      <c r="D34" s="1"/>
      <c r="E34" s="193"/>
      <c r="F34" s="1"/>
      <c r="G34" s="1"/>
      <c r="H34" s="1"/>
      <c r="I34" s="1"/>
      <c r="J34" s="1"/>
    </row>
    <row r="35" spans="1:10" s="166" customFormat="1" ht="34.5" customHeight="1" x14ac:dyDescent="0.25">
      <c r="A35" s="233" t="s">
        <v>274</v>
      </c>
      <c r="B35" s="197"/>
      <c r="C35" s="1"/>
      <c r="D35" s="1"/>
      <c r="E35" s="193"/>
      <c r="F35" s="1"/>
      <c r="G35" s="1"/>
      <c r="H35" s="1"/>
      <c r="I35" s="1"/>
      <c r="J35" s="1"/>
    </row>
    <row r="36" spans="1:10" s="166" customFormat="1" ht="35.25" customHeight="1" x14ac:dyDescent="0.25">
      <c r="A36" s="200" t="s">
        <v>275</v>
      </c>
      <c r="B36" s="201" t="s">
        <v>276</v>
      </c>
      <c r="C36" s="1"/>
      <c r="D36" s="1"/>
      <c r="E36" s="193"/>
      <c r="F36" s="1"/>
      <c r="G36" s="1"/>
      <c r="H36" s="1"/>
      <c r="I36" s="1"/>
      <c r="J36" s="1"/>
    </row>
    <row r="37" spans="1:10" s="166" customFormat="1" ht="20.45" customHeight="1" x14ac:dyDescent="0.25">
      <c r="A37" s="202" t="s">
        <v>277</v>
      </c>
      <c r="B37" s="201"/>
      <c r="C37" s="1"/>
      <c r="D37" s="1"/>
      <c r="E37" s="193"/>
      <c r="F37" s="1"/>
      <c r="G37" s="1"/>
      <c r="H37" s="1"/>
      <c r="I37" s="1"/>
      <c r="J37" s="1"/>
    </row>
    <row r="38" spans="1:10" s="166" customFormat="1" ht="19.149999999999999" customHeight="1" x14ac:dyDescent="0.25">
      <c r="A38" s="202" t="s">
        <v>278</v>
      </c>
      <c r="B38" s="201"/>
      <c r="C38" s="1"/>
      <c r="D38" s="1"/>
      <c r="E38" s="193"/>
      <c r="F38" s="1"/>
      <c r="G38" s="1"/>
      <c r="H38" s="1"/>
      <c r="I38" s="1"/>
      <c r="J38" s="1"/>
    </row>
    <row r="39" spans="1:10" s="166" customFormat="1" ht="19.149999999999999" customHeight="1" x14ac:dyDescent="0.25">
      <c r="A39" s="202" t="s">
        <v>279</v>
      </c>
      <c r="B39" s="201"/>
      <c r="C39" s="1"/>
      <c r="D39" s="1"/>
      <c r="E39" s="193"/>
      <c r="F39" s="1"/>
      <c r="G39" s="1"/>
      <c r="H39" s="1"/>
      <c r="I39" s="1"/>
      <c r="J39" s="1"/>
    </row>
    <row r="40" spans="1:10" s="166" customFormat="1" ht="19.149999999999999" customHeight="1" x14ac:dyDescent="0.25">
      <c r="A40" s="202" t="s">
        <v>280</v>
      </c>
      <c r="B40" s="201"/>
      <c r="C40" s="1"/>
      <c r="D40" s="1"/>
      <c r="E40" s="193"/>
      <c r="F40" s="1"/>
      <c r="G40" s="1"/>
      <c r="H40" s="1"/>
      <c r="I40" s="1"/>
      <c r="J40" s="1"/>
    </row>
    <row r="41" spans="1:10" s="166" customFormat="1" ht="19.149999999999999" customHeight="1" x14ac:dyDescent="0.25">
      <c r="A41" s="202" t="s">
        <v>281</v>
      </c>
      <c r="B41" s="201"/>
      <c r="C41" s="1"/>
      <c r="D41" s="1"/>
      <c r="E41" s="193"/>
      <c r="F41" s="1"/>
      <c r="G41" s="1"/>
      <c r="H41" s="1"/>
      <c r="I41" s="1"/>
      <c r="J41" s="1"/>
    </row>
    <row r="42" spans="1:10" s="166" customFormat="1" ht="44.45" customHeight="1" x14ac:dyDescent="0.25">
      <c r="A42" s="202" t="s">
        <v>282</v>
      </c>
      <c r="B42" s="201"/>
      <c r="C42" s="1"/>
      <c r="D42" s="1"/>
      <c r="E42" s="193"/>
      <c r="F42" s="1"/>
      <c r="G42" s="1"/>
      <c r="H42" s="1"/>
      <c r="I42" s="1"/>
      <c r="J42" s="1"/>
    </row>
    <row r="43" spans="1:10" s="166" customFormat="1" ht="19.899999999999999" customHeight="1" x14ac:dyDescent="0.25">
      <c r="A43" s="202" t="s">
        <v>257</v>
      </c>
      <c r="B43" s="201"/>
      <c r="C43" s="1"/>
      <c r="D43" s="1"/>
      <c r="E43" s="193"/>
      <c r="F43" s="1"/>
      <c r="G43" s="1"/>
      <c r="H43" s="1"/>
      <c r="I43" s="1"/>
      <c r="J43" s="1"/>
    </row>
    <row r="44" spans="1:10" s="166" customFormat="1" ht="16.899999999999999" customHeight="1" x14ac:dyDescent="0.25">
      <c r="A44" s="468" t="s">
        <v>283</v>
      </c>
      <c r="B44" s="469"/>
      <c r="C44" s="1"/>
      <c r="D44" s="1"/>
      <c r="E44" s="193"/>
      <c r="F44" s="1"/>
      <c r="G44" s="1"/>
      <c r="H44" s="1"/>
      <c r="I44" s="1"/>
      <c r="J44" s="1"/>
    </row>
    <row r="45" spans="1:10" s="166" customFormat="1" ht="13.9" customHeight="1" x14ac:dyDescent="0.25">
      <c r="A45" s="196" t="s">
        <v>284</v>
      </c>
      <c r="B45" s="197"/>
      <c r="C45" s="203"/>
      <c r="D45" s="203"/>
      <c r="E45" s="193"/>
      <c r="F45" s="1"/>
      <c r="G45" s="1"/>
      <c r="H45" s="1"/>
      <c r="I45" s="1"/>
      <c r="J45" s="1"/>
    </row>
    <row r="46" spans="1:10" s="166" customFormat="1" ht="15.6" customHeight="1" x14ac:dyDescent="0.25">
      <c r="A46" s="196" t="s">
        <v>285</v>
      </c>
      <c r="B46" s="197"/>
      <c r="C46" s="203"/>
      <c r="D46" s="203"/>
      <c r="E46" s="193"/>
      <c r="F46" s="1"/>
      <c r="G46" s="1"/>
      <c r="H46" s="1"/>
      <c r="I46" s="1"/>
      <c r="J46" s="1"/>
    </row>
    <row r="47" spans="1:10" s="166" customFormat="1" ht="15.6" customHeight="1" x14ac:dyDescent="0.25">
      <c r="A47" s="204" t="s">
        <v>286</v>
      </c>
      <c r="B47" s="197"/>
      <c r="C47" s="203"/>
      <c r="D47" s="203"/>
      <c r="E47" s="193"/>
      <c r="F47" s="1"/>
      <c r="G47" s="1"/>
      <c r="H47" s="1"/>
      <c r="I47" s="1"/>
      <c r="J47" s="1"/>
    </row>
    <row r="48" spans="1:10" s="241" customFormat="1" ht="52.5" customHeight="1" x14ac:dyDescent="0.25">
      <c r="A48" s="234" t="s">
        <v>287</v>
      </c>
      <c r="B48" s="237"/>
      <c r="C48" s="238"/>
      <c r="D48" s="238"/>
      <c r="E48" s="239"/>
      <c r="F48" s="240"/>
      <c r="G48" s="240"/>
      <c r="H48" s="240"/>
      <c r="I48" s="240"/>
      <c r="J48" s="240"/>
    </row>
    <row r="49" spans="1:10" s="166" customFormat="1" ht="15" customHeight="1" x14ac:dyDescent="0.25">
      <c r="A49" s="196" t="s">
        <v>288</v>
      </c>
      <c r="B49" s="197"/>
      <c r="C49" s="203"/>
      <c r="D49" s="203"/>
      <c r="E49" s="193"/>
      <c r="F49" s="1"/>
      <c r="G49" s="1"/>
      <c r="H49" s="1"/>
      <c r="I49" s="1"/>
      <c r="J49" s="1"/>
    </row>
    <row r="50" spans="1:10" s="166" customFormat="1" ht="37.5" customHeight="1" x14ac:dyDescent="0.25">
      <c r="A50" s="234" t="s">
        <v>289</v>
      </c>
      <c r="B50" s="197"/>
      <c r="C50" s="203"/>
      <c r="D50" s="203"/>
      <c r="E50" s="193"/>
      <c r="F50" s="1"/>
      <c r="G50" s="1"/>
      <c r="H50" s="1"/>
      <c r="I50" s="1"/>
      <c r="J50" s="1"/>
    </row>
    <row r="51" spans="1:10" s="166" customFormat="1" ht="33" customHeight="1" x14ac:dyDescent="0.25">
      <c r="A51" s="234" t="s">
        <v>290</v>
      </c>
      <c r="B51" s="197"/>
      <c r="C51" s="203"/>
      <c r="D51" s="203"/>
      <c r="E51" s="193"/>
      <c r="F51" s="1"/>
      <c r="G51" s="1"/>
      <c r="H51" s="1"/>
      <c r="I51" s="1"/>
      <c r="J51" s="1"/>
    </row>
    <row r="52" spans="1:10" s="166" customFormat="1" ht="21" customHeight="1" x14ac:dyDescent="0.25">
      <c r="A52" s="196" t="s">
        <v>291</v>
      </c>
      <c r="B52" s="197"/>
      <c r="C52" s="203"/>
      <c r="D52" s="203"/>
      <c r="E52" s="193"/>
      <c r="F52" s="1"/>
      <c r="G52" s="1"/>
      <c r="H52" s="1"/>
      <c r="I52" s="1"/>
      <c r="J52" s="1"/>
    </row>
    <row r="53" spans="1:10" s="166" customFormat="1" ht="15" customHeight="1" x14ac:dyDescent="0.25">
      <c r="A53" s="196" t="s">
        <v>292</v>
      </c>
      <c r="B53" s="197"/>
      <c r="C53" s="203"/>
      <c r="D53" s="203"/>
      <c r="E53" s="193"/>
      <c r="F53" s="1"/>
      <c r="G53" s="1"/>
      <c r="H53" s="1"/>
      <c r="I53" s="1"/>
      <c r="J53" s="1"/>
    </row>
    <row r="54" spans="1:10" s="166" customFormat="1" ht="39" customHeight="1" x14ac:dyDescent="0.25">
      <c r="A54" s="234" t="s">
        <v>293</v>
      </c>
      <c r="B54" s="197"/>
      <c r="C54" s="203"/>
      <c r="D54" s="203"/>
      <c r="E54" s="193"/>
      <c r="F54" s="1"/>
      <c r="G54" s="1"/>
      <c r="H54" s="1"/>
      <c r="I54" s="1"/>
      <c r="J54" s="1"/>
    </row>
    <row r="55" spans="1:10" s="166" customFormat="1" ht="35.25" customHeight="1" x14ac:dyDescent="0.25">
      <c r="A55" s="235" t="s">
        <v>294</v>
      </c>
      <c r="B55" s="199">
        <f>B56+B57</f>
        <v>0</v>
      </c>
      <c r="C55" s="203"/>
      <c r="D55" s="203"/>
      <c r="E55" s="193"/>
      <c r="F55" s="1"/>
      <c r="G55" s="1"/>
      <c r="H55" s="1"/>
      <c r="I55" s="1"/>
      <c r="J55" s="1"/>
    </row>
    <row r="56" spans="1:10" s="166" customFormat="1" ht="16.899999999999999" customHeight="1" x14ac:dyDescent="0.25">
      <c r="A56" s="196" t="s">
        <v>295</v>
      </c>
      <c r="B56" s="197"/>
      <c r="C56" s="203"/>
      <c r="D56" s="203"/>
      <c r="E56" s="193"/>
      <c r="F56" s="1"/>
      <c r="G56" s="1"/>
      <c r="H56" s="1"/>
      <c r="I56" s="1"/>
      <c r="J56" s="1"/>
    </row>
    <row r="57" spans="1:10" s="166" customFormat="1" ht="33" customHeight="1" x14ac:dyDescent="0.25">
      <c r="A57" s="205" t="s">
        <v>296</v>
      </c>
      <c r="B57" s="197"/>
      <c r="C57" s="203"/>
      <c r="D57" s="203"/>
      <c r="E57" s="193"/>
      <c r="F57" s="1"/>
      <c r="G57" s="1"/>
      <c r="H57" s="1"/>
      <c r="I57" s="1"/>
      <c r="J57" s="1"/>
    </row>
    <row r="58" spans="1:10" s="166" customFormat="1" ht="14.45" customHeight="1" x14ac:dyDescent="0.25">
      <c r="A58" s="470" t="s">
        <v>297</v>
      </c>
      <c r="B58" s="471"/>
      <c r="C58" s="203"/>
      <c r="D58" s="203"/>
      <c r="E58" s="193"/>
      <c r="F58" s="1"/>
      <c r="G58" s="1"/>
      <c r="H58" s="1"/>
      <c r="I58" s="1"/>
      <c r="J58" s="1"/>
    </row>
    <row r="59" spans="1:10" s="166" customFormat="1" ht="19.5" customHeight="1" x14ac:dyDescent="0.25">
      <c r="A59" s="204" t="s">
        <v>298</v>
      </c>
      <c r="B59" s="197"/>
      <c r="C59" s="1"/>
      <c r="D59" s="1"/>
      <c r="E59" s="193"/>
      <c r="F59" s="1"/>
      <c r="G59" s="1"/>
      <c r="H59" s="1"/>
      <c r="I59" s="1"/>
      <c r="J59" s="1"/>
    </row>
    <row r="60" spans="1:10" s="166" customFormat="1" ht="34.5" customHeight="1" x14ac:dyDescent="0.25">
      <c r="A60" s="204" t="s">
        <v>299</v>
      </c>
      <c r="B60" s="197"/>
      <c r="C60" s="1"/>
      <c r="D60" s="1"/>
      <c r="E60" s="193"/>
      <c r="F60" s="1"/>
      <c r="G60" s="1"/>
      <c r="H60" s="1"/>
      <c r="I60" s="1"/>
      <c r="J60" s="1"/>
    </row>
    <row r="61" spans="1:10" s="166" customFormat="1" ht="19.149999999999999" customHeight="1" x14ac:dyDescent="0.25">
      <c r="A61" s="472" t="s">
        <v>300</v>
      </c>
      <c r="B61" s="473"/>
      <c r="C61" s="1"/>
      <c r="D61" s="1"/>
      <c r="E61" s="193"/>
      <c r="F61" s="1"/>
      <c r="G61" s="1"/>
      <c r="H61" s="1"/>
      <c r="I61" s="1"/>
      <c r="J61" s="1"/>
    </row>
    <row r="62" spans="1:10" s="166" customFormat="1" ht="17.649999999999999" customHeight="1" x14ac:dyDescent="0.25">
      <c r="A62" s="474" t="s">
        <v>252</v>
      </c>
      <c r="B62" s="475"/>
      <c r="C62" s="1"/>
      <c r="D62" s="1"/>
      <c r="E62" s="193"/>
      <c r="F62" s="1"/>
      <c r="G62" s="1"/>
      <c r="H62" s="1"/>
      <c r="I62" s="1"/>
      <c r="J62" s="1"/>
    </row>
    <row r="63" spans="1:10" s="166" customFormat="1" ht="20.25" customHeight="1" x14ac:dyDescent="0.25">
      <c r="A63" s="204" t="s">
        <v>301</v>
      </c>
      <c r="B63" s="197"/>
      <c r="C63" s="1"/>
      <c r="D63" s="1"/>
      <c r="E63" s="193"/>
      <c r="F63" s="1"/>
      <c r="G63" s="1"/>
      <c r="H63" s="1"/>
      <c r="I63" s="1"/>
      <c r="J63" s="1"/>
    </row>
    <row r="64" spans="1:10" s="166" customFormat="1" ht="20.25" customHeight="1" thickBot="1" x14ac:dyDescent="0.3">
      <c r="A64" s="206" t="s">
        <v>302</v>
      </c>
      <c r="B64" s="207"/>
      <c r="C64" s="1"/>
      <c r="D64" s="1"/>
      <c r="E64" s="193"/>
      <c r="F64" s="1"/>
      <c r="G64" s="1"/>
      <c r="H64" s="1"/>
      <c r="I64" s="1"/>
      <c r="J64" s="1"/>
    </row>
  </sheetData>
  <mergeCells count="10">
    <mergeCell ref="A44:B44"/>
    <mergeCell ref="A58:B58"/>
    <mergeCell ref="A61:B61"/>
    <mergeCell ref="A62:B62"/>
    <mergeCell ref="A2:B3"/>
    <mergeCell ref="A5:A6"/>
    <mergeCell ref="B5:B6"/>
    <mergeCell ref="A7:B7"/>
    <mergeCell ref="A8:B8"/>
    <mergeCell ref="A9:B9"/>
  </mergeCells>
  <pageMargins left="0.70866141732283472" right="0.24" top="0.33" bottom="0.32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J64"/>
  <sheetViews>
    <sheetView topLeftCell="A52" workbookViewId="0">
      <selection activeCell="A48" sqref="A48:XFD48"/>
    </sheetView>
  </sheetViews>
  <sheetFormatPr defaultRowHeight="15" x14ac:dyDescent="0.25"/>
  <cols>
    <col min="1" max="1" width="51.5703125" customWidth="1"/>
    <col min="2" max="2" width="21.5703125" customWidth="1"/>
  </cols>
  <sheetData>
    <row r="2" spans="1:10" x14ac:dyDescent="0.25">
      <c r="A2" s="445" t="s">
        <v>247</v>
      </c>
      <c r="B2" s="445"/>
    </row>
    <row r="3" spans="1:10" ht="26.45" customHeight="1" x14ac:dyDescent="0.25">
      <c r="A3" s="445"/>
      <c r="B3" s="445"/>
    </row>
    <row r="4" spans="1:10" ht="36.75" customHeight="1" thickBot="1" x14ac:dyDescent="0.3">
      <c r="A4" s="481" t="s">
        <v>303</v>
      </c>
      <c r="B4" s="481"/>
    </row>
    <row r="5" spans="1:10" ht="30.6" customHeight="1" x14ac:dyDescent="0.25">
      <c r="A5" s="476" t="s">
        <v>249</v>
      </c>
      <c r="B5" s="478" t="s">
        <v>250</v>
      </c>
    </row>
    <row r="6" spans="1:10" ht="37.9" customHeight="1" x14ac:dyDescent="0.25">
      <c r="A6" s="477"/>
      <c r="B6" s="479"/>
    </row>
    <row r="7" spans="1:10" s="166" customFormat="1" ht="16.5" customHeight="1" x14ac:dyDescent="0.25">
      <c r="A7" s="474" t="s">
        <v>251</v>
      </c>
      <c r="B7" s="475"/>
      <c r="C7" s="1"/>
      <c r="D7" s="1"/>
      <c r="E7" s="193"/>
      <c r="F7" s="1"/>
      <c r="G7" s="1"/>
      <c r="H7" s="1"/>
      <c r="I7" s="1"/>
      <c r="J7" s="1"/>
    </row>
    <row r="8" spans="1:10" s="166" customFormat="1" ht="16.5" customHeight="1" x14ac:dyDescent="0.25">
      <c r="A8" s="474" t="s">
        <v>252</v>
      </c>
      <c r="B8" s="475"/>
      <c r="C8" s="1"/>
      <c r="D8" s="1"/>
      <c r="E8" s="193"/>
      <c r="F8" s="1"/>
      <c r="G8" s="1"/>
      <c r="H8" s="1"/>
      <c r="I8" s="1"/>
      <c r="J8" s="1"/>
    </row>
    <row r="9" spans="1:10" s="166" customFormat="1" ht="28.9" customHeight="1" x14ac:dyDescent="0.25">
      <c r="A9" s="477" t="s">
        <v>253</v>
      </c>
      <c r="B9" s="480"/>
      <c r="C9" s="1"/>
      <c r="D9" s="1"/>
      <c r="E9" s="193"/>
      <c r="F9" s="1"/>
      <c r="G9" s="1"/>
      <c r="H9" s="1"/>
      <c r="I9" s="1"/>
      <c r="J9" s="1"/>
    </row>
    <row r="10" spans="1:10" s="166" customFormat="1" ht="16.5" customHeight="1" x14ac:dyDescent="0.25">
      <c r="A10" s="194" t="s">
        <v>254</v>
      </c>
      <c r="B10" s="195">
        <f>B11+B12+B13</f>
        <v>0</v>
      </c>
      <c r="C10" s="1"/>
      <c r="D10" s="1"/>
      <c r="E10" s="193"/>
      <c r="F10" s="1"/>
      <c r="G10" s="1"/>
      <c r="H10" s="1"/>
      <c r="I10" s="1"/>
      <c r="J10" s="1"/>
    </row>
    <row r="11" spans="1:10" s="166" customFormat="1" ht="19.149999999999999" customHeight="1" x14ac:dyDescent="0.25">
      <c r="A11" s="196" t="s">
        <v>255</v>
      </c>
      <c r="B11" s="197"/>
      <c r="C11" s="1"/>
      <c r="D11" s="1"/>
      <c r="E11" s="193"/>
      <c r="F11" s="1"/>
      <c r="G11" s="1"/>
      <c r="H11" s="1"/>
      <c r="I11" s="1"/>
      <c r="J11" s="1"/>
    </row>
    <row r="12" spans="1:10" s="166" customFormat="1" ht="15.75" x14ac:dyDescent="0.25">
      <c r="A12" s="196" t="s">
        <v>256</v>
      </c>
      <c r="B12" s="197"/>
      <c r="C12" s="1"/>
      <c r="D12" s="1"/>
      <c r="E12" s="193"/>
      <c r="F12" s="1"/>
      <c r="G12" s="1"/>
      <c r="H12" s="1"/>
      <c r="I12" s="1"/>
      <c r="J12" s="1"/>
    </row>
    <row r="13" spans="1:10" s="166" customFormat="1" ht="15.75" x14ac:dyDescent="0.25">
      <c r="A13" s="196" t="s">
        <v>257</v>
      </c>
      <c r="B13" s="197"/>
      <c r="C13" s="1"/>
      <c r="D13" s="1"/>
      <c r="E13" s="193"/>
      <c r="F13" s="1"/>
      <c r="G13" s="1"/>
      <c r="H13" s="1"/>
      <c r="I13" s="1"/>
      <c r="J13" s="1"/>
    </row>
    <row r="14" spans="1:10" s="166" customFormat="1" ht="15.75" x14ac:dyDescent="0.25">
      <c r="A14" s="194" t="s">
        <v>258</v>
      </c>
      <c r="B14" s="195">
        <f>B15+B16+B17</f>
        <v>0</v>
      </c>
      <c r="C14" s="1"/>
      <c r="D14" s="1"/>
      <c r="E14" s="193"/>
      <c r="F14" s="1"/>
      <c r="G14" s="1"/>
      <c r="H14" s="1"/>
      <c r="I14" s="1"/>
      <c r="J14" s="1"/>
    </row>
    <row r="15" spans="1:10" s="166" customFormat="1" ht="15.75" x14ac:dyDescent="0.25">
      <c r="A15" s="196" t="s">
        <v>255</v>
      </c>
      <c r="B15" s="197"/>
      <c r="C15" s="1"/>
      <c r="D15" s="1"/>
      <c r="E15" s="193"/>
      <c r="F15" s="1"/>
      <c r="G15" s="1"/>
      <c r="H15" s="1"/>
      <c r="I15" s="1"/>
      <c r="J15" s="1"/>
    </row>
    <row r="16" spans="1:10" s="166" customFormat="1" ht="15.75" x14ac:dyDescent="0.25">
      <c r="A16" s="196" t="s">
        <v>256</v>
      </c>
      <c r="B16" s="197"/>
      <c r="C16" s="1"/>
      <c r="D16" s="1"/>
      <c r="E16" s="193"/>
      <c r="F16" s="1"/>
      <c r="G16" s="1"/>
      <c r="H16" s="1"/>
      <c r="I16" s="1"/>
      <c r="J16" s="1"/>
    </row>
    <row r="17" spans="1:10" s="166" customFormat="1" ht="15.75" x14ac:dyDescent="0.25">
      <c r="A17" s="196" t="s">
        <v>257</v>
      </c>
      <c r="B17" s="197"/>
      <c r="C17" s="1"/>
      <c r="D17" s="1"/>
      <c r="E17" s="193"/>
      <c r="F17" s="1"/>
      <c r="G17" s="1"/>
      <c r="H17" s="1"/>
      <c r="I17" s="1"/>
      <c r="J17" s="1"/>
    </row>
    <row r="18" spans="1:10" s="166" customFormat="1" ht="13.9" customHeight="1" x14ac:dyDescent="0.25">
      <c r="A18" s="198" t="s">
        <v>259</v>
      </c>
      <c r="B18" s="199">
        <f>B19+B20+B21+B22</f>
        <v>0</v>
      </c>
      <c r="C18" s="1"/>
      <c r="D18" s="1"/>
      <c r="E18" s="193"/>
      <c r="F18" s="1"/>
      <c r="G18" s="1"/>
      <c r="H18" s="1"/>
      <c r="I18" s="1"/>
      <c r="J18" s="1"/>
    </row>
    <row r="19" spans="1:10" s="166" customFormat="1" ht="15.75" x14ac:dyDescent="0.25">
      <c r="A19" s="196" t="s">
        <v>260</v>
      </c>
      <c r="B19" s="197"/>
      <c r="C19" s="1"/>
      <c r="D19" s="1"/>
      <c r="E19" s="193"/>
      <c r="F19" s="1"/>
      <c r="G19" s="1"/>
      <c r="H19" s="1"/>
      <c r="I19" s="1"/>
      <c r="J19" s="1"/>
    </row>
    <row r="20" spans="1:10" s="166" customFormat="1" ht="15.75" x14ac:dyDescent="0.25">
      <c r="A20" s="196" t="s">
        <v>261</v>
      </c>
      <c r="B20" s="197"/>
      <c r="C20" s="1"/>
      <c r="D20" s="1"/>
      <c r="E20" s="193"/>
      <c r="F20" s="1"/>
      <c r="G20" s="1"/>
      <c r="H20" s="1"/>
      <c r="I20" s="1"/>
      <c r="J20" s="1"/>
    </row>
    <row r="21" spans="1:10" s="166" customFormat="1" ht="15.75" x14ac:dyDescent="0.25">
      <c r="A21" s="196" t="s">
        <v>262</v>
      </c>
      <c r="B21" s="197"/>
      <c r="C21" s="1"/>
      <c r="D21" s="1"/>
      <c r="E21" s="193"/>
      <c r="F21" s="1"/>
      <c r="G21" s="1"/>
      <c r="H21" s="1"/>
      <c r="I21" s="1"/>
      <c r="J21" s="1"/>
    </row>
    <row r="22" spans="1:10" s="166" customFormat="1" ht="15.75" x14ac:dyDescent="0.25">
      <c r="A22" s="196" t="s">
        <v>257</v>
      </c>
      <c r="B22" s="197"/>
      <c r="C22" s="1"/>
      <c r="D22" s="1"/>
      <c r="E22" s="193"/>
      <c r="F22" s="1"/>
      <c r="G22" s="1"/>
      <c r="H22" s="1"/>
      <c r="I22" s="1"/>
      <c r="J22" s="1"/>
    </row>
    <row r="23" spans="1:10" s="166" customFormat="1" ht="31.5" x14ac:dyDescent="0.25">
      <c r="A23" s="198" t="s">
        <v>263</v>
      </c>
      <c r="B23" s="199">
        <f>B24+B25+B26+B27+B28+B29+B30+B31</f>
        <v>0</v>
      </c>
      <c r="C23" s="1"/>
      <c r="D23" s="1"/>
      <c r="E23" s="193"/>
      <c r="F23" s="1"/>
      <c r="G23" s="1"/>
      <c r="H23" s="1"/>
      <c r="I23" s="1"/>
      <c r="J23" s="1"/>
    </row>
    <row r="24" spans="1:10" s="166" customFormat="1" ht="15.75" x14ac:dyDescent="0.25">
      <c r="A24" s="196" t="s">
        <v>264</v>
      </c>
      <c r="B24" s="197"/>
      <c r="C24" s="1"/>
      <c r="D24" s="1"/>
      <c r="E24" s="193"/>
      <c r="F24" s="1"/>
      <c r="G24" s="1"/>
      <c r="H24" s="1"/>
      <c r="I24" s="1"/>
      <c r="J24" s="1"/>
    </row>
    <row r="25" spans="1:10" s="166" customFormat="1" ht="15.75" x14ac:dyDescent="0.25">
      <c r="A25" s="196" t="s">
        <v>265</v>
      </c>
      <c r="B25" s="197"/>
      <c r="C25" s="1"/>
      <c r="D25" s="1"/>
      <c r="E25" s="193"/>
      <c r="F25" s="1"/>
      <c r="G25" s="1"/>
      <c r="H25" s="1"/>
      <c r="I25" s="1"/>
      <c r="J25" s="1"/>
    </row>
    <row r="26" spans="1:10" s="166" customFormat="1" ht="15.75" x14ac:dyDescent="0.25">
      <c r="A26" s="196" t="s">
        <v>266</v>
      </c>
      <c r="B26" s="197"/>
      <c r="C26" s="1"/>
      <c r="D26" s="1"/>
      <c r="E26" s="193"/>
      <c r="F26" s="1"/>
      <c r="G26" s="1"/>
      <c r="H26" s="1"/>
      <c r="I26" s="1"/>
      <c r="J26" s="1"/>
    </row>
    <row r="27" spans="1:10" s="166" customFormat="1" ht="15.75" x14ac:dyDescent="0.25">
      <c r="A27" s="196" t="s">
        <v>267</v>
      </c>
      <c r="B27" s="197"/>
      <c r="C27" s="1"/>
      <c r="D27" s="1"/>
      <c r="E27" s="193"/>
      <c r="F27" s="1"/>
      <c r="G27" s="1"/>
      <c r="H27" s="1"/>
      <c r="I27" s="1"/>
      <c r="J27" s="1"/>
    </row>
    <row r="28" spans="1:10" s="166" customFormat="1" ht="15.75" x14ac:dyDescent="0.25">
      <c r="A28" s="196" t="s">
        <v>268</v>
      </c>
      <c r="B28" s="197"/>
      <c r="C28" s="1"/>
      <c r="D28" s="1"/>
      <c r="E28" s="193"/>
      <c r="F28" s="1"/>
      <c r="G28" s="1"/>
      <c r="H28" s="1"/>
      <c r="I28" s="1"/>
      <c r="J28" s="1"/>
    </row>
    <row r="29" spans="1:10" s="166" customFormat="1" ht="15.75" x14ac:dyDescent="0.25">
      <c r="A29" s="196" t="s">
        <v>269</v>
      </c>
      <c r="B29" s="197"/>
      <c r="C29" s="1"/>
      <c r="D29" s="1"/>
      <c r="E29" s="193"/>
      <c r="F29" s="1"/>
      <c r="G29" s="1"/>
      <c r="H29" s="1"/>
      <c r="I29" s="1"/>
      <c r="J29" s="1"/>
    </row>
    <row r="30" spans="1:10" s="166" customFormat="1" ht="15.75" x14ac:dyDescent="0.25">
      <c r="A30" s="196" t="s">
        <v>270</v>
      </c>
      <c r="B30" s="197"/>
      <c r="C30" s="1"/>
      <c r="D30" s="1"/>
      <c r="E30" s="193"/>
      <c r="F30" s="1"/>
      <c r="G30" s="1"/>
      <c r="H30" s="1"/>
      <c r="I30" s="1"/>
      <c r="J30" s="1"/>
    </row>
    <row r="31" spans="1:10" s="166" customFormat="1" ht="15.75" x14ac:dyDescent="0.25">
      <c r="A31" s="196" t="s">
        <v>257</v>
      </c>
      <c r="B31" s="197"/>
      <c r="C31" s="1"/>
      <c r="D31" s="1"/>
      <c r="E31" s="193"/>
      <c r="F31" s="1"/>
      <c r="G31" s="1"/>
      <c r="H31" s="1"/>
      <c r="I31" s="1"/>
      <c r="J31" s="1"/>
    </row>
    <row r="32" spans="1:10" s="166" customFormat="1" ht="34.5" customHeight="1" x14ac:dyDescent="0.25">
      <c r="A32" s="236" t="s">
        <v>271</v>
      </c>
      <c r="B32" s="197">
        <f>B33+B34+B35</f>
        <v>0</v>
      </c>
      <c r="C32" s="1"/>
      <c r="D32" s="1"/>
      <c r="E32" s="193"/>
      <c r="F32" s="1"/>
      <c r="G32" s="1"/>
      <c r="H32" s="1"/>
      <c r="I32" s="1"/>
      <c r="J32" s="1"/>
    </row>
    <row r="33" spans="1:10" s="166" customFormat="1" ht="34.5" customHeight="1" x14ac:dyDescent="0.25">
      <c r="A33" s="233" t="s">
        <v>272</v>
      </c>
      <c r="B33" s="197"/>
      <c r="C33" s="1"/>
      <c r="D33" s="1"/>
      <c r="E33" s="193"/>
      <c r="F33" s="1"/>
      <c r="G33" s="1"/>
      <c r="H33" s="1"/>
      <c r="I33" s="1"/>
      <c r="J33" s="1"/>
    </row>
    <row r="34" spans="1:10" s="166" customFormat="1" ht="35.25" customHeight="1" x14ac:dyDescent="0.25">
      <c r="A34" s="233" t="s">
        <v>273</v>
      </c>
      <c r="B34" s="197"/>
      <c r="C34" s="1"/>
      <c r="D34" s="1"/>
      <c r="E34" s="193"/>
      <c r="F34" s="1"/>
      <c r="G34" s="1"/>
      <c r="H34" s="1"/>
      <c r="I34" s="1"/>
      <c r="J34" s="1"/>
    </row>
    <row r="35" spans="1:10" s="166" customFormat="1" ht="34.5" customHeight="1" x14ac:dyDescent="0.25">
      <c r="A35" s="233" t="s">
        <v>274</v>
      </c>
      <c r="B35" s="197"/>
      <c r="C35" s="1"/>
      <c r="D35" s="1"/>
      <c r="E35" s="193"/>
      <c r="F35" s="1"/>
      <c r="G35" s="1"/>
      <c r="H35" s="1"/>
      <c r="I35" s="1"/>
      <c r="J35" s="1"/>
    </row>
    <row r="36" spans="1:10" s="166" customFormat="1" ht="35.25" customHeight="1" x14ac:dyDescent="0.25">
      <c r="A36" s="200" t="s">
        <v>275</v>
      </c>
      <c r="B36" s="201" t="s">
        <v>276</v>
      </c>
      <c r="C36" s="1"/>
      <c r="D36" s="1"/>
      <c r="E36" s="193"/>
      <c r="F36" s="1"/>
      <c r="G36" s="1"/>
      <c r="H36" s="1"/>
      <c r="I36" s="1"/>
      <c r="J36" s="1"/>
    </row>
    <row r="37" spans="1:10" s="166" customFormat="1" ht="20.45" customHeight="1" x14ac:dyDescent="0.25">
      <c r="A37" s="202" t="s">
        <v>277</v>
      </c>
      <c r="B37" s="201"/>
      <c r="C37" s="1"/>
      <c r="D37" s="1"/>
      <c r="E37" s="193"/>
      <c r="F37" s="1"/>
      <c r="G37" s="1"/>
      <c r="H37" s="1"/>
      <c r="I37" s="1"/>
      <c r="J37" s="1"/>
    </row>
    <row r="38" spans="1:10" s="166" customFormat="1" ht="19.149999999999999" customHeight="1" x14ac:dyDescent="0.25">
      <c r="A38" s="202" t="s">
        <v>278</v>
      </c>
      <c r="B38" s="201"/>
      <c r="C38" s="1"/>
      <c r="D38" s="1"/>
      <c r="E38" s="193"/>
      <c r="F38" s="1"/>
      <c r="G38" s="1"/>
      <c r="H38" s="1"/>
      <c r="I38" s="1"/>
      <c r="J38" s="1"/>
    </row>
    <row r="39" spans="1:10" s="166" customFormat="1" ht="19.149999999999999" customHeight="1" x14ac:dyDescent="0.25">
      <c r="A39" s="202" t="s">
        <v>279</v>
      </c>
      <c r="B39" s="201"/>
      <c r="C39" s="1"/>
      <c r="D39" s="1"/>
      <c r="E39" s="193"/>
      <c r="F39" s="1"/>
      <c r="G39" s="1"/>
      <c r="H39" s="1"/>
      <c r="I39" s="1"/>
      <c r="J39" s="1"/>
    </row>
    <row r="40" spans="1:10" s="166" customFormat="1" ht="19.149999999999999" customHeight="1" x14ac:dyDescent="0.25">
      <c r="A40" s="202" t="s">
        <v>280</v>
      </c>
      <c r="B40" s="201"/>
      <c r="C40" s="1"/>
      <c r="D40" s="1"/>
      <c r="E40" s="193"/>
      <c r="F40" s="1"/>
      <c r="G40" s="1"/>
      <c r="H40" s="1"/>
      <c r="I40" s="1"/>
      <c r="J40" s="1"/>
    </row>
    <row r="41" spans="1:10" s="166" customFormat="1" ht="19.149999999999999" customHeight="1" x14ac:dyDescent="0.25">
      <c r="A41" s="202" t="s">
        <v>281</v>
      </c>
      <c r="B41" s="201"/>
      <c r="C41" s="1"/>
      <c r="D41" s="1"/>
      <c r="E41" s="193"/>
      <c r="F41" s="1"/>
      <c r="G41" s="1"/>
      <c r="H41" s="1"/>
      <c r="I41" s="1"/>
      <c r="J41" s="1"/>
    </row>
    <row r="42" spans="1:10" s="166" customFormat="1" ht="44.45" customHeight="1" x14ac:dyDescent="0.25">
      <c r="A42" s="202" t="s">
        <v>282</v>
      </c>
      <c r="B42" s="201"/>
      <c r="C42" s="1"/>
      <c r="D42" s="1"/>
      <c r="E42" s="193"/>
      <c r="F42" s="1"/>
      <c r="G42" s="1"/>
      <c r="H42" s="1"/>
      <c r="I42" s="1"/>
      <c r="J42" s="1"/>
    </row>
    <row r="43" spans="1:10" s="166" customFormat="1" ht="19.899999999999999" customHeight="1" x14ac:dyDescent="0.25">
      <c r="A43" s="202" t="s">
        <v>257</v>
      </c>
      <c r="B43" s="201"/>
      <c r="C43" s="1"/>
      <c r="D43" s="1"/>
      <c r="E43" s="193"/>
      <c r="F43" s="1"/>
      <c r="G43" s="1"/>
      <c r="H43" s="1"/>
      <c r="I43" s="1"/>
      <c r="J43" s="1"/>
    </row>
    <row r="44" spans="1:10" s="166" customFormat="1" ht="16.899999999999999" customHeight="1" x14ac:dyDescent="0.25">
      <c r="A44" s="468" t="s">
        <v>283</v>
      </c>
      <c r="B44" s="469"/>
      <c r="C44" s="1"/>
      <c r="D44" s="1"/>
      <c r="E44" s="193"/>
      <c r="F44" s="1"/>
      <c r="G44" s="1"/>
      <c r="H44" s="1"/>
      <c r="I44" s="1"/>
      <c r="J44" s="1"/>
    </row>
    <row r="45" spans="1:10" s="166" customFormat="1" ht="13.9" customHeight="1" x14ac:dyDescent="0.25">
      <c r="A45" s="196" t="s">
        <v>284</v>
      </c>
      <c r="B45" s="197"/>
      <c r="C45" s="203"/>
      <c r="D45" s="203"/>
      <c r="E45" s="193"/>
      <c r="F45" s="1"/>
      <c r="G45" s="1"/>
      <c r="H45" s="1"/>
      <c r="I45" s="1"/>
      <c r="J45" s="1"/>
    </row>
    <row r="46" spans="1:10" s="166" customFormat="1" ht="15.6" customHeight="1" x14ac:dyDescent="0.25">
      <c r="A46" s="196" t="s">
        <v>285</v>
      </c>
      <c r="B46" s="197"/>
      <c r="C46" s="203"/>
      <c r="D46" s="203"/>
      <c r="E46" s="193"/>
      <c r="F46" s="1"/>
      <c r="G46" s="1"/>
      <c r="H46" s="1"/>
      <c r="I46" s="1"/>
      <c r="J46" s="1"/>
    </row>
    <row r="47" spans="1:10" s="166" customFormat="1" ht="15.6" customHeight="1" x14ac:dyDescent="0.25">
      <c r="A47" s="204" t="s">
        <v>286</v>
      </c>
      <c r="B47" s="197"/>
      <c r="C47" s="203"/>
      <c r="D47" s="203"/>
      <c r="E47" s="193"/>
      <c r="F47" s="1"/>
      <c r="G47" s="1"/>
      <c r="H47" s="1"/>
      <c r="I47" s="1"/>
      <c r="J47" s="1"/>
    </row>
    <row r="48" spans="1:10" s="241" customFormat="1" ht="52.5" customHeight="1" x14ac:dyDescent="0.25">
      <c r="A48" s="234" t="s">
        <v>287</v>
      </c>
      <c r="B48" s="237"/>
      <c r="C48" s="238"/>
      <c r="D48" s="238"/>
      <c r="E48" s="239"/>
      <c r="F48" s="240"/>
      <c r="G48" s="240"/>
      <c r="H48" s="240"/>
      <c r="I48" s="240"/>
      <c r="J48" s="240"/>
    </row>
    <row r="49" spans="1:10" s="166" customFormat="1" ht="15" customHeight="1" x14ac:dyDescent="0.25">
      <c r="A49" s="196" t="s">
        <v>288</v>
      </c>
      <c r="B49" s="197"/>
      <c r="C49" s="203"/>
      <c r="D49" s="203"/>
      <c r="E49" s="193"/>
      <c r="F49" s="1"/>
      <c r="G49" s="1"/>
      <c r="H49" s="1"/>
      <c r="I49" s="1"/>
      <c r="J49" s="1"/>
    </row>
    <row r="50" spans="1:10" s="166" customFormat="1" ht="37.5" customHeight="1" x14ac:dyDescent="0.25">
      <c r="A50" s="234" t="s">
        <v>289</v>
      </c>
      <c r="B50" s="197"/>
      <c r="C50" s="203"/>
      <c r="D50" s="203"/>
      <c r="E50" s="193"/>
      <c r="F50" s="1"/>
      <c r="G50" s="1"/>
      <c r="H50" s="1"/>
      <c r="I50" s="1"/>
      <c r="J50" s="1"/>
    </row>
    <row r="51" spans="1:10" s="166" customFormat="1" ht="33" customHeight="1" x14ac:dyDescent="0.25">
      <c r="A51" s="234" t="s">
        <v>290</v>
      </c>
      <c r="B51" s="197"/>
      <c r="C51" s="203"/>
      <c r="D51" s="203"/>
      <c r="E51" s="193"/>
      <c r="F51" s="1"/>
      <c r="G51" s="1"/>
      <c r="H51" s="1"/>
      <c r="I51" s="1"/>
      <c r="J51" s="1"/>
    </row>
    <row r="52" spans="1:10" s="166" customFormat="1" ht="21" customHeight="1" x14ac:dyDescent="0.25">
      <c r="A52" s="196" t="s">
        <v>291</v>
      </c>
      <c r="B52" s="197"/>
      <c r="C52" s="203"/>
      <c r="D52" s="203"/>
      <c r="E52" s="193"/>
      <c r="F52" s="1"/>
      <c r="G52" s="1"/>
      <c r="H52" s="1"/>
      <c r="I52" s="1"/>
      <c r="J52" s="1"/>
    </row>
    <row r="53" spans="1:10" s="166" customFormat="1" ht="33" customHeight="1" x14ac:dyDescent="0.25">
      <c r="A53" s="196" t="s">
        <v>292</v>
      </c>
      <c r="B53" s="197"/>
      <c r="C53" s="203"/>
      <c r="D53" s="203"/>
      <c r="E53" s="193"/>
      <c r="F53" s="1"/>
      <c r="G53" s="1"/>
      <c r="H53" s="1"/>
      <c r="I53" s="1"/>
      <c r="J53" s="1"/>
    </row>
    <row r="54" spans="1:10" s="166" customFormat="1" ht="39" customHeight="1" x14ac:dyDescent="0.25">
      <c r="A54" s="234" t="s">
        <v>293</v>
      </c>
      <c r="B54" s="197"/>
      <c r="C54" s="203"/>
      <c r="D54" s="203"/>
      <c r="E54" s="193"/>
      <c r="F54" s="1"/>
      <c r="G54" s="1"/>
      <c r="H54" s="1"/>
      <c r="I54" s="1"/>
      <c r="J54" s="1"/>
    </row>
    <row r="55" spans="1:10" s="166" customFormat="1" ht="35.25" customHeight="1" x14ac:dyDescent="0.25">
      <c r="A55" s="235" t="s">
        <v>294</v>
      </c>
      <c r="B55" s="199">
        <f>B56+B57</f>
        <v>0</v>
      </c>
      <c r="C55" s="203"/>
      <c r="D55" s="203"/>
      <c r="E55" s="193"/>
      <c r="F55" s="1"/>
      <c r="G55" s="1"/>
      <c r="H55" s="1"/>
      <c r="I55" s="1"/>
      <c r="J55" s="1"/>
    </row>
    <row r="56" spans="1:10" s="166" customFormat="1" ht="16.899999999999999" customHeight="1" x14ac:dyDescent="0.25">
      <c r="A56" s="196" t="s">
        <v>295</v>
      </c>
      <c r="B56" s="197"/>
      <c r="C56" s="203"/>
      <c r="D56" s="203"/>
      <c r="E56" s="193"/>
      <c r="F56" s="1"/>
      <c r="G56" s="1"/>
      <c r="H56" s="1"/>
      <c r="I56" s="1"/>
      <c r="J56" s="1"/>
    </row>
    <row r="57" spans="1:10" s="166" customFormat="1" ht="33" customHeight="1" x14ac:dyDescent="0.25">
      <c r="A57" s="205" t="s">
        <v>296</v>
      </c>
      <c r="B57" s="197"/>
      <c r="C57" s="203"/>
      <c r="D57" s="203"/>
      <c r="E57" s="193"/>
      <c r="F57" s="1"/>
      <c r="G57" s="1"/>
      <c r="H57" s="1"/>
      <c r="I57" s="1"/>
      <c r="J57" s="1"/>
    </row>
    <row r="58" spans="1:10" s="166" customFormat="1" ht="14.45" customHeight="1" x14ac:dyDescent="0.25">
      <c r="A58" s="470" t="s">
        <v>297</v>
      </c>
      <c r="B58" s="471"/>
      <c r="C58" s="203"/>
      <c r="D58" s="203"/>
      <c r="E58" s="193"/>
      <c r="F58" s="1"/>
      <c r="G58" s="1"/>
      <c r="H58" s="1"/>
      <c r="I58" s="1"/>
      <c r="J58" s="1"/>
    </row>
    <row r="59" spans="1:10" s="166" customFormat="1" ht="19.5" customHeight="1" x14ac:dyDescent="0.25">
      <c r="A59" s="204" t="s">
        <v>298</v>
      </c>
      <c r="B59" s="197"/>
      <c r="C59" s="1"/>
      <c r="D59" s="1"/>
      <c r="E59" s="193"/>
      <c r="F59" s="1"/>
      <c r="G59" s="1"/>
      <c r="H59" s="1"/>
      <c r="I59" s="1"/>
      <c r="J59" s="1"/>
    </row>
    <row r="60" spans="1:10" s="166" customFormat="1" ht="34.5" customHeight="1" x14ac:dyDescent="0.25">
      <c r="A60" s="204" t="s">
        <v>299</v>
      </c>
      <c r="B60" s="197"/>
      <c r="C60" s="1"/>
      <c r="D60" s="1"/>
      <c r="E60" s="193"/>
      <c r="F60" s="1"/>
      <c r="G60" s="1"/>
      <c r="H60" s="1"/>
      <c r="I60" s="1"/>
      <c r="J60" s="1"/>
    </row>
    <row r="61" spans="1:10" s="166" customFormat="1" ht="19.149999999999999" customHeight="1" x14ac:dyDescent="0.25">
      <c r="A61" s="472" t="s">
        <v>300</v>
      </c>
      <c r="B61" s="473"/>
      <c r="C61" s="1"/>
      <c r="D61" s="1"/>
      <c r="E61" s="193"/>
      <c r="F61" s="1"/>
      <c r="G61" s="1"/>
      <c r="H61" s="1"/>
      <c r="I61" s="1"/>
      <c r="J61" s="1"/>
    </row>
    <row r="62" spans="1:10" s="166" customFormat="1" ht="17.649999999999999" customHeight="1" x14ac:dyDescent="0.25">
      <c r="A62" s="474" t="s">
        <v>252</v>
      </c>
      <c r="B62" s="475"/>
      <c r="C62" s="1"/>
      <c r="D62" s="1"/>
      <c r="E62" s="193"/>
      <c r="F62" s="1"/>
      <c r="G62" s="1"/>
      <c r="H62" s="1"/>
      <c r="I62" s="1"/>
      <c r="J62" s="1"/>
    </row>
    <row r="63" spans="1:10" s="166" customFormat="1" ht="20.25" customHeight="1" x14ac:dyDescent="0.25">
      <c r="A63" s="204" t="s">
        <v>301</v>
      </c>
      <c r="B63" s="197"/>
      <c r="C63" s="1"/>
      <c r="D63" s="1"/>
      <c r="E63" s="193"/>
      <c r="F63" s="1"/>
      <c r="G63" s="1"/>
      <c r="H63" s="1"/>
      <c r="I63" s="1"/>
      <c r="J63" s="1"/>
    </row>
    <row r="64" spans="1:10" s="166" customFormat="1" ht="20.25" customHeight="1" thickBot="1" x14ac:dyDescent="0.3">
      <c r="A64" s="206" t="s">
        <v>302</v>
      </c>
      <c r="B64" s="207"/>
      <c r="C64" s="1"/>
      <c r="D64" s="1"/>
      <c r="E64" s="193"/>
      <c r="F64" s="1"/>
      <c r="G64" s="1"/>
      <c r="H64" s="1"/>
      <c r="I64" s="1"/>
      <c r="J64" s="1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4:B44"/>
    <mergeCell ref="A58:B58"/>
    <mergeCell ref="A61:B61"/>
    <mergeCell ref="A62:B62"/>
  </mergeCells>
  <pageMargins left="0.70866141732283472" right="0.2" top="0.31" bottom="0.34" header="0.31496062992125984" footer="0.31496062992125984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J39"/>
  <sheetViews>
    <sheetView view="pageBreakPreview" zoomScale="60" zoomScaleNormal="60" workbookViewId="0">
      <selection activeCell="I27" sqref="I27"/>
    </sheetView>
  </sheetViews>
  <sheetFormatPr defaultRowHeight="15" x14ac:dyDescent="0.25"/>
  <cols>
    <col min="1" max="1" width="35.42578125" style="166" customWidth="1"/>
    <col min="2" max="2" width="35.7109375" style="166" customWidth="1"/>
    <col min="3" max="3" width="12" style="166" customWidth="1"/>
    <col min="4" max="4" width="16.28515625" style="166" customWidth="1"/>
    <col min="5" max="5" width="12.140625" style="166" customWidth="1"/>
    <col min="6" max="6" width="17.7109375" style="2" customWidth="1"/>
    <col min="7" max="7" width="11" style="2" customWidth="1"/>
    <col min="8" max="8" width="16.7109375" style="2" customWidth="1"/>
    <col min="9" max="9" width="11.140625" style="166" customWidth="1"/>
    <col min="10" max="10" width="16.7109375" style="166" customWidth="1"/>
    <col min="11" max="238" width="9.140625" style="166"/>
    <col min="239" max="239" width="37.28515625" style="166" customWidth="1"/>
    <col min="240" max="242" width="9.140625" style="166"/>
    <col min="243" max="248" width="9.28515625" style="166" customWidth="1"/>
    <col min="249" max="494" width="9.140625" style="166"/>
    <col min="495" max="495" width="37.28515625" style="166" customWidth="1"/>
    <col min="496" max="498" width="9.140625" style="166"/>
    <col min="499" max="504" width="9.28515625" style="166" customWidth="1"/>
    <col min="505" max="750" width="9.140625" style="166"/>
    <col min="751" max="751" width="37.28515625" style="166" customWidth="1"/>
    <col min="752" max="754" width="9.140625" style="166"/>
    <col min="755" max="760" width="9.28515625" style="166" customWidth="1"/>
    <col min="761" max="1006" width="9.140625" style="166"/>
    <col min="1007" max="1007" width="37.28515625" style="166" customWidth="1"/>
    <col min="1008" max="1010" width="9.140625" style="166"/>
    <col min="1011" max="1016" width="9.28515625" style="166" customWidth="1"/>
    <col min="1017" max="1262" width="9.140625" style="166"/>
    <col min="1263" max="1263" width="37.28515625" style="166" customWidth="1"/>
    <col min="1264" max="1266" width="9.140625" style="166"/>
    <col min="1267" max="1272" width="9.28515625" style="166" customWidth="1"/>
    <col min="1273" max="1518" width="9.140625" style="166"/>
    <col min="1519" max="1519" width="37.28515625" style="166" customWidth="1"/>
    <col min="1520" max="1522" width="9.140625" style="166"/>
    <col min="1523" max="1528" width="9.28515625" style="166" customWidth="1"/>
    <col min="1529" max="1774" width="9.140625" style="166"/>
    <col min="1775" max="1775" width="37.28515625" style="166" customWidth="1"/>
    <col min="1776" max="1778" width="9.140625" style="166"/>
    <col min="1779" max="1784" width="9.28515625" style="166" customWidth="1"/>
    <col min="1785" max="2030" width="9.140625" style="166"/>
    <col min="2031" max="2031" width="37.28515625" style="166" customWidth="1"/>
    <col min="2032" max="2034" width="9.140625" style="166"/>
    <col min="2035" max="2040" width="9.28515625" style="166" customWidth="1"/>
    <col min="2041" max="2286" width="9.140625" style="166"/>
    <col min="2287" max="2287" width="37.28515625" style="166" customWidth="1"/>
    <col min="2288" max="2290" width="9.140625" style="166"/>
    <col min="2291" max="2296" width="9.28515625" style="166" customWidth="1"/>
    <col min="2297" max="2542" width="9.140625" style="166"/>
    <col min="2543" max="2543" width="37.28515625" style="166" customWidth="1"/>
    <col min="2544" max="2546" width="9.140625" style="166"/>
    <col min="2547" max="2552" width="9.28515625" style="166" customWidth="1"/>
    <col min="2553" max="2798" width="9.140625" style="166"/>
    <col min="2799" max="2799" width="37.28515625" style="166" customWidth="1"/>
    <col min="2800" max="2802" width="9.140625" style="166"/>
    <col min="2803" max="2808" width="9.28515625" style="166" customWidth="1"/>
    <col min="2809" max="3054" width="9.140625" style="166"/>
    <col min="3055" max="3055" width="37.28515625" style="166" customWidth="1"/>
    <col min="3056" max="3058" width="9.140625" style="166"/>
    <col min="3059" max="3064" width="9.28515625" style="166" customWidth="1"/>
    <col min="3065" max="3310" width="9.140625" style="166"/>
    <col min="3311" max="3311" width="37.28515625" style="166" customWidth="1"/>
    <col min="3312" max="3314" width="9.140625" style="166"/>
    <col min="3315" max="3320" width="9.28515625" style="166" customWidth="1"/>
    <col min="3321" max="3566" width="9.140625" style="166"/>
    <col min="3567" max="3567" width="37.28515625" style="166" customWidth="1"/>
    <col min="3568" max="3570" width="9.140625" style="166"/>
    <col min="3571" max="3576" width="9.28515625" style="166" customWidth="1"/>
    <col min="3577" max="3822" width="9.140625" style="166"/>
    <col min="3823" max="3823" width="37.28515625" style="166" customWidth="1"/>
    <col min="3824" max="3826" width="9.140625" style="166"/>
    <col min="3827" max="3832" width="9.28515625" style="166" customWidth="1"/>
    <col min="3833" max="4078" width="9.140625" style="166"/>
    <col min="4079" max="4079" width="37.28515625" style="166" customWidth="1"/>
    <col min="4080" max="4082" width="9.140625" style="166"/>
    <col min="4083" max="4088" width="9.28515625" style="166" customWidth="1"/>
    <col min="4089" max="4334" width="9.140625" style="166"/>
    <col min="4335" max="4335" width="37.28515625" style="166" customWidth="1"/>
    <col min="4336" max="4338" width="9.140625" style="166"/>
    <col min="4339" max="4344" width="9.28515625" style="166" customWidth="1"/>
    <col min="4345" max="4590" width="9.140625" style="166"/>
    <col min="4591" max="4591" width="37.28515625" style="166" customWidth="1"/>
    <col min="4592" max="4594" width="9.140625" style="166"/>
    <col min="4595" max="4600" width="9.28515625" style="166" customWidth="1"/>
    <col min="4601" max="4846" width="9.140625" style="166"/>
    <col min="4847" max="4847" width="37.28515625" style="166" customWidth="1"/>
    <col min="4848" max="4850" width="9.140625" style="166"/>
    <col min="4851" max="4856" width="9.28515625" style="166" customWidth="1"/>
    <col min="4857" max="5102" width="9.140625" style="166"/>
    <col min="5103" max="5103" width="37.28515625" style="166" customWidth="1"/>
    <col min="5104" max="5106" width="9.140625" style="166"/>
    <col min="5107" max="5112" width="9.28515625" style="166" customWidth="1"/>
    <col min="5113" max="5358" width="9.140625" style="166"/>
    <col min="5359" max="5359" width="37.28515625" style="166" customWidth="1"/>
    <col min="5360" max="5362" width="9.140625" style="166"/>
    <col min="5363" max="5368" width="9.28515625" style="166" customWidth="1"/>
    <col min="5369" max="5614" width="9.140625" style="166"/>
    <col min="5615" max="5615" width="37.28515625" style="166" customWidth="1"/>
    <col min="5616" max="5618" width="9.140625" style="166"/>
    <col min="5619" max="5624" width="9.28515625" style="166" customWidth="1"/>
    <col min="5625" max="5870" width="9.140625" style="166"/>
    <col min="5871" max="5871" width="37.28515625" style="166" customWidth="1"/>
    <col min="5872" max="5874" width="9.140625" style="166"/>
    <col min="5875" max="5880" width="9.28515625" style="166" customWidth="1"/>
    <col min="5881" max="6126" width="9.140625" style="166"/>
    <col min="6127" max="6127" width="37.28515625" style="166" customWidth="1"/>
    <col min="6128" max="6130" width="9.140625" style="166"/>
    <col min="6131" max="6136" width="9.28515625" style="166" customWidth="1"/>
    <col min="6137" max="6382" width="9.140625" style="166"/>
    <col min="6383" max="6383" width="37.28515625" style="166" customWidth="1"/>
    <col min="6384" max="6386" width="9.140625" style="166"/>
    <col min="6387" max="6392" width="9.28515625" style="166" customWidth="1"/>
    <col min="6393" max="6638" width="9.140625" style="166"/>
    <col min="6639" max="6639" width="37.28515625" style="166" customWidth="1"/>
    <col min="6640" max="6642" width="9.140625" style="166"/>
    <col min="6643" max="6648" width="9.28515625" style="166" customWidth="1"/>
    <col min="6649" max="6894" width="9.140625" style="166"/>
    <col min="6895" max="6895" width="37.28515625" style="166" customWidth="1"/>
    <col min="6896" max="6898" width="9.140625" style="166"/>
    <col min="6899" max="6904" width="9.28515625" style="166" customWidth="1"/>
    <col min="6905" max="7150" width="9.140625" style="166"/>
    <col min="7151" max="7151" width="37.28515625" style="166" customWidth="1"/>
    <col min="7152" max="7154" width="9.140625" style="166"/>
    <col min="7155" max="7160" width="9.28515625" style="166" customWidth="1"/>
    <col min="7161" max="7406" width="9.140625" style="166"/>
    <col min="7407" max="7407" width="37.28515625" style="166" customWidth="1"/>
    <col min="7408" max="7410" width="9.140625" style="166"/>
    <col min="7411" max="7416" width="9.28515625" style="166" customWidth="1"/>
    <col min="7417" max="7662" width="9.140625" style="166"/>
    <col min="7663" max="7663" width="37.28515625" style="166" customWidth="1"/>
    <col min="7664" max="7666" width="9.140625" style="166"/>
    <col min="7667" max="7672" width="9.28515625" style="166" customWidth="1"/>
    <col min="7673" max="7918" width="9.140625" style="166"/>
    <col min="7919" max="7919" width="37.28515625" style="166" customWidth="1"/>
    <col min="7920" max="7922" width="9.140625" style="166"/>
    <col min="7923" max="7928" width="9.28515625" style="166" customWidth="1"/>
    <col min="7929" max="8174" width="9.140625" style="166"/>
    <col min="8175" max="8175" width="37.28515625" style="166" customWidth="1"/>
    <col min="8176" max="8178" width="9.140625" style="166"/>
    <col min="8179" max="8184" width="9.28515625" style="166" customWidth="1"/>
    <col min="8185" max="8430" width="9.140625" style="166"/>
    <col min="8431" max="8431" width="37.28515625" style="166" customWidth="1"/>
    <col min="8432" max="8434" width="9.140625" style="166"/>
    <col min="8435" max="8440" width="9.28515625" style="166" customWidth="1"/>
    <col min="8441" max="8686" width="9.140625" style="166"/>
    <col min="8687" max="8687" width="37.28515625" style="166" customWidth="1"/>
    <col min="8688" max="8690" width="9.140625" style="166"/>
    <col min="8691" max="8696" width="9.28515625" style="166" customWidth="1"/>
    <col min="8697" max="8942" width="9.140625" style="166"/>
    <col min="8943" max="8943" width="37.28515625" style="166" customWidth="1"/>
    <col min="8944" max="8946" width="9.140625" style="166"/>
    <col min="8947" max="8952" width="9.28515625" style="166" customWidth="1"/>
    <col min="8953" max="9198" width="9.140625" style="166"/>
    <col min="9199" max="9199" width="37.28515625" style="166" customWidth="1"/>
    <col min="9200" max="9202" width="9.140625" style="166"/>
    <col min="9203" max="9208" width="9.28515625" style="166" customWidth="1"/>
    <col min="9209" max="9454" width="9.140625" style="166"/>
    <col min="9455" max="9455" width="37.28515625" style="166" customWidth="1"/>
    <col min="9456" max="9458" width="9.140625" style="166"/>
    <col min="9459" max="9464" width="9.28515625" style="166" customWidth="1"/>
    <col min="9465" max="9710" width="9.140625" style="166"/>
    <col min="9711" max="9711" width="37.28515625" style="166" customWidth="1"/>
    <col min="9712" max="9714" width="9.140625" style="166"/>
    <col min="9715" max="9720" width="9.28515625" style="166" customWidth="1"/>
    <col min="9721" max="9966" width="9.140625" style="166"/>
    <col min="9967" max="9967" width="37.28515625" style="166" customWidth="1"/>
    <col min="9968" max="9970" width="9.140625" style="166"/>
    <col min="9971" max="9976" width="9.28515625" style="166" customWidth="1"/>
    <col min="9977" max="10222" width="9.140625" style="166"/>
    <col min="10223" max="10223" width="37.28515625" style="166" customWidth="1"/>
    <col min="10224" max="10226" width="9.140625" style="166"/>
    <col min="10227" max="10232" width="9.28515625" style="166" customWidth="1"/>
    <col min="10233" max="10478" width="9.140625" style="166"/>
    <col min="10479" max="10479" width="37.28515625" style="166" customWidth="1"/>
    <col min="10480" max="10482" width="9.140625" style="166"/>
    <col min="10483" max="10488" width="9.28515625" style="166" customWidth="1"/>
    <col min="10489" max="10734" width="9.140625" style="166"/>
    <col min="10735" max="10735" width="37.28515625" style="166" customWidth="1"/>
    <col min="10736" max="10738" width="9.140625" style="166"/>
    <col min="10739" max="10744" width="9.28515625" style="166" customWidth="1"/>
    <col min="10745" max="10990" width="9.140625" style="166"/>
    <col min="10991" max="10991" width="37.28515625" style="166" customWidth="1"/>
    <col min="10992" max="10994" width="9.140625" style="166"/>
    <col min="10995" max="11000" width="9.28515625" style="166" customWidth="1"/>
    <col min="11001" max="11246" width="9.140625" style="166"/>
    <col min="11247" max="11247" width="37.28515625" style="166" customWidth="1"/>
    <col min="11248" max="11250" width="9.140625" style="166"/>
    <col min="11251" max="11256" width="9.28515625" style="166" customWidth="1"/>
    <col min="11257" max="11502" width="9.140625" style="166"/>
    <col min="11503" max="11503" width="37.28515625" style="166" customWidth="1"/>
    <col min="11504" max="11506" width="9.140625" style="166"/>
    <col min="11507" max="11512" width="9.28515625" style="166" customWidth="1"/>
    <col min="11513" max="11758" width="9.140625" style="166"/>
    <col min="11759" max="11759" width="37.28515625" style="166" customWidth="1"/>
    <col min="11760" max="11762" width="9.140625" style="166"/>
    <col min="11763" max="11768" width="9.28515625" style="166" customWidth="1"/>
    <col min="11769" max="12014" width="9.140625" style="166"/>
    <col min="12015" max="12015" width="37.28515625" style="166" customWidth="1"/>
    <col min="12016" max="12018" width="9.140625" style="166"/>
    <col min="12019" max="12024" width="9.28515625" style="166" customWidth="1"/>
    <col min="12025" max="12270" width="9.140625" style="166"/>
    <col min="12271" max="12271" width="37.28515625" style="166" customWidth="1"/>
    <col min="12272" max="12274" width="9.140625" style="166"/>
    <col min="12275" max="12280" width="9.28515625" style="166" customWidth="1"/>
    <col min="12281" max="12526" width="9.140625" style="166"/>
    <col min="12527" max="12527" width="37.28515625" style="166" customWidth="1"/>
    <col min="12528" max="12530" width="9.140625" style="166"/>
    <col min="12531" max="12536" width="9.28515625" style="166" customWidth="1"/>
    <col min="12537" max="12782" width="9.140625" style="166"/>
    <col min="12783" max="12783" width="37.28515625" style="166" customWidth="1"/>
    <col min="12784" max="12786" width="9.140625" style="166"/>
    <col min="12787" max="12792" width="9.28515625" style="166" customWidth="1"/>
    <col min="12793" max="13038" width="9.140625" style="166"/>
    <col min="13039" max="13039" width="37.28515625" style="166" customWidth="1"/>
    <col min="13040" max="13042" width="9.140625" style="166"/>
    <col min="13043" max="13048" width="9.28515625" style="166" customWidth="1"/>
    <col min="13049" max="13294" width="9.140625" style="166"/>
    <col min="13295" max="13295" width="37.28515625" style="166" customWidth="1"/>
    <col min="13296" max="13298" width="9.140625" style="166"/>
    <col min="13299" max="13304" width="9.28515625" style="166" customWidth="1"/>
    <col min="13305" max="13550" width="9.140625" style="166"/>
    <col min="13551" max="13551" width="37.28515625" style="166" customWidth="1"/>
    <col min="13552" max="13554" width="9.140625" style="166"/>
    <col min="13555" max="13560" width="9.28515625" style="166" customWidth="1"/>
    <col min="13561" max="13806" width="9.140625" style="166"/>
    <col min="13807" max="13807" width="37.28515625" style="166" customWidth="1"/>
    <col min="13808" max="13810" width="9.140625" style="166"/>
    <col min="13811" max="13816" width="9.28515625" style="166" customWidth="1"/>
    <col min="13817" max="14062" width="9.140625" style="166"/>
    <col min="14063" max="14063" width="37.28515625" style="166" customWidth="1"/>
    <col min="14064" max="14066" width="9.140625" style="166"/>
    <col min="14067" max="14072" width="9.28515625" style="166" customWidth="1"/>
    <col min="14073" max="14318" width="9.140625" style="166"/>
    <col min="14319" max="14319" width="37.28515625" style="166" customWidth="1"/>
    <col min="14320" max="14322" width="9.140625" style="166"/>
    <col min="14323" max="14328" width="9.28515625" style="166" customWidth="1"/>
    <col min="14329" max="14574" width="9.140625" style="166"/>
    <col min="14575" max="14575" width="37.28515625" style="166" customWidth="1"/>
    <col min="14576" max="14578" width="9.140625" style="166"/>
    <col min="14579" max="14584" width="9.28515625" style="166" customWidth="1"/>
    <col min="14585" max="14830" width="9.140625" style="166"/>
    <col min="14831" max="14831" width="37.28515625" style="166" customWidth="1"/>
    <col min="14832" max="14834" width="9.140625" style="166"/>
    <col min="14835" max="14840" width="9.28515625" style="166" customWidth="1"/>
    <col min="14841" max="15086" width="9.140625" style="166"/>
    <col min="15087" max="15087" width="37.28515625" style="166" customWidth="1"/>
    <col min="15088" max="15090" width="9.140625" style="166"/>
    <col min="15091" max="15096" width="9.28515625" style="166" customWidth="1"/>
    <col min="15097" max="15342" width="9.140625" style="166"/>
    <col min="15343" max="15343" width="37.28515625" style="166" customWidth="1"/>
    <col min="15344" max="15346" width="9.140625" style="166"/>
    <col min="15347" max="15352" width="9.28515625" style="166" customWidth="1"/>
    <col min="15353" max="15598" width="9.140625" style="166"/>
    <col min="15599" max="15599" width="37.28515625" style="166" customWidth="1"/>
    <col min="15600" max="15602" width="9.140625" style="166"/>
    <col min="15603" max="15608" width="9.28515625" style="166" customWidth="1"/>
    <col min="15609" max="15854" width="9.140625" style="166"/>
    <col min="15855" max="15855" width="37.28515625" style="166" customWidth="1"/>
    <col min="15856" max="15858" width="9.140625" style="166"/>
    <col min="15859" max="15864" width="9.28515625" style="166" customWidth="1"/>
    <col min="15865" max="16110" width="9.140625" style="166"/>
    <col min="16111" max="16111" width="37.28515625" style="166" customWidth="1"/>
    <col min="16112" max="16114" width="9.140625" style="166"/>
    <col min="16115" max="16120" width="9.28515625" style="166" customWidth="1"/>
    <col min="16121" max="16384" width="9.140625" style="166"/>
  </cols>
  <sheetData>
    <row r="1" spans="1:10" ht="25.9" customHeight="1" x14ac:dyDescent="0.3">
      <c r="A1" s="488" t="s">
        <v>190</v>
      </c>
      <c r="B1" s="488"/>
      <c r="C1" s="488"/>
      <c r="D1" s="488"/>
      <c r="E1" s="488"/>
      <c r="F1" s="488"/>
      <c r="G1" s="488"/>
      <c r="H1" s="488"/>
    </row>
    <row r="2" spans="1:10" ht="15.75" customHeight="1" x14ac:dyDescent="0.3">
      <c r="A2" s="144"/>
      <c r="B2" s="167"/>
      <c r="C2" s="167"/>
      <c r="D2" s="167"/>
      <c r="E2" s="167"/>
      <c r="F2" s="167"/>
      <c r="G2" s="167"/>
      <c r="H2" s="167"/>
    </row>
    <row r="3" spans="1:10" ht="15.6" customHeight="1" thickBot="1" x14ac:dyDescent="0.3">
      <c r="A3" s="6" t="s">
        <v>191</v>
      </c>
      <c r="B3" s="6"/>
      <c r="F3" s="166"/>
      <c r="G3" s="166"/>
      <c r="H3" s="166"/>
    </row>
    <row r="4" spans="1:10" ht="21" customHeight="1" x14ac:dyDescent="0.25">
      <c r="A4" s="489" t="s">
        <v>192</v>
      </c>
      <c r="B4" s="492" t="s">
        <v>193</v>
      </c>
      <c r="C4" s="495" t="s">
        <v>194</v>
      </c>
      <c r="D4" s="496"/>
      <c r="E4" s="499" t="s">
        <v>94</v>
      </c>
      <c r="F4" s="499"/>
      <c r="G4" s="499"/>
      <c r="H4" s="499"/>
      <c r="I4" s="499"/>
      <c r="J4" s="500"/>
    </row>
    <row r="5" spans="1:10" ht="42" customHeight="1" x14ac:dyDescent="0.25">
      <c r="A5" s="490"/>
      <c r="B5" s="493"/>
      <c r="C5" s="497"/>
      <c r="D5" s="498"/>
      <c r="E5" s="501" t="s">
        <v>195</v>
      </c>
      <c r="F5" s="501"/>
      <c r="G5" s="501" t="s">
        <v>196</v>
      </c>
      <c r="H5" s="501"/>
      <c r="I5" s="501" t="s">
        <v>197</v>
      </c>
      <c r="J5" s="502"/>
    </row>
    <row r="6" spans="1:10" ht="72" customHeight="1" thickBot="1" x14ac:dyDescent="0.3">
      <c r="A6" s="491"/>
      <c r="B6" s="494"/>
      <c r="C6" s="168" t="s">
        <v>76</v>
      </c>
      <c r="D6" s="169" t="s">
        <v>198</v>
      </c>
      <c r="E6" s="169" t="s">
        <v>76</v>
      </c>
      <c r="F6" s="169" t="s">
        <v>198</v>
      </c>
      <c r="G6" s="169" t="s">
        <v>76</v>
      </c>
      <c r="H6" s="169" t="s">
        <v>198</v>
      </c>
      <c r="I6" s="169" t="s">
        <v>76</v>
      </c>
      <c r="J6" s="170" t="s">
        <v>198</v>
      </c>
    </row>
    <row r="7" spans="1:10" ht="37.9" customHeight="1" x14ac:dyDescent="0.25">
      <c r="A7" s="482" t="s">
        <v>199</v>
      </c>
      <c r="B7" s="171" t="s">
        <v>200</v>
      </c>
      <c r="C7" s="115">
        <f>E7+G7+I7</f>
        <v>0</v>
      </c>
      <c r="D7" s="172">
        <f>F7+H7+J7</f>
        <v>0</v>
      </c>
      <c r="E7" s="172"/>
      <c r="F7" s="172"/>
      <c r="G7" s="172"/>
      <c r="H7" s="172"/>
      <c r="I7" s="173"/>
      <c r="J7" s="174"/>
    </row>
    <row r="8" spans="1:10" ht="19.899999999999999" customHeight="1" x14ac:dyDescent="0.25">
      <c r="A8" s="483"/>
      <c r="B8" s="171" t="s">
        <v>201</v>
      </c>
      <c r="C8" s="115">
        <f t="shared" ref="C8:D18" si="0">E8+G8+I8</f>
        <v>0</v>
      </c>
      <c r="D8" s="172">
        <f t="shared" si="0"/>
        <v>0</v>
      </c>
      <c r="E8" s="172"/>
      <c r="F8" s="172"/>
      <c r="G8" s="172"/>
      <c r="H8" s="172"/>
      <c r="I8" s="173"/>
      <c r="J8" s="174"/>
    </row>
    <row r="9" spans="1:10" ht="49.9" customHeight="1" x14ac:dyDescent="0.25">
      <c r="A9" s="484"/>
      <c r="B9" s="171" t="s">
        <v>202</v>
      </c>
      <c r="C9" s="115">
        <f t="shared" si="0"/>
        <v>0</v>
      </c>
      <c r="D9" s="172">
        <f t="shared" si="0"/>
        <v>0</v>
      </c>
      <c r="E9" s="172"/>
      <c r="F9" s="172"/>
      <c r="G9" s="172"/>
      <c r="H9" s="172"/>
      <c r="I9" s="173"/>
      <c r="J9" s="174"/>
    </row>
    <row r="10" spans="1:10" ht="19.899999999999999" customHeight="1" x14ac:dyDescent="0.25">
      <c r="A10" s="175" t="s">
        <v>203</v>
      </c>
      <c r="B10" s="171" t="s">
        <v>204</v>
      </c>
      <c r="C10" s="115">
        <f t="shared" si="0"/>
        <v>0</v>
      </c>
      <c r="D10" s="172">
        <f t="shared" si="0"/>
        <v>0</v>
      </c>
      <c r="E10" s="172"/>
      <c r="F10" s="172"/>
      <c r="G10" s="172"/>
      <c r="H10" s="172"/>
      <c r="I10" s="173"/>
      <c r="J10" s="174"/>
    </row>
    <row r="11" spans="1:10" ht="19.899999999999999" customHeight="1" x14ac:dyDescent="0.25">
      <c r="A11" s="175" t="s">
        <v>205</v>
      </c>
      <c r="B11" s="171" t="s">
        <v>206</v>
      </c>
      <c r="C11" s="115">
        <f t="shared" si="0"/>
        <v>0</v>
      </c>
      <c r="D11" s="172">
        <f t="shared" si="0"/>
        <v>0</v>
      </c>
      <c r="E11" s="172"/>
      <c r="F11" s="172"/>
      <c r="G11" s="172"/>
      <c r="H11" s="172"/>
      <c r="I11" s="173"/>
      <c r="J11" s="174"/>
    </row>
    <row r="12" spans="1:10" ht="19.899999999999999" customHeight="1" x14ac:dyDescent="0.25">
      <c r="A12" s="175" t="s">
        <v>207</v>
      </c>
      <c r="B12" s="171" t="s">
        <v>208</v>
      </c>
      <c r="C12" s="115">
        <f t="shared" si="0"/>
        <v>0</v>
      </c>
      <c r="D12" s="172">
        <f t="shared" si="0"/>
        <v>0</v>
      </c>
      <c r="E12" s="172"/>
      <c r="F12" s="172"/>
      <c r="G12" s="172"/>
      <c r="H12" s="172"/>
      <c r="I12" s="173"/>
      <c r="J12" s="174"/>
    </row>
    <row r="13" spans="1:10" ht="19.899999999999999" customHeight="1" x14ac:dyDescent="0.25">
      <c r="A13" s="176" t="s">
        <v>115</v>
      </c>
      <c r="B13" s="171" t="s">
        <v>116</v>
      </c>
      <c r="C13" s="115">
        <f t="shared" si="0"/>
        <v>0</v>
      </c>
      <c r="D13" s="172">
        <f t="shared" si="0"/>
        <v>0</v>
      </c>
      <c r="E13" s="172"/>
      <c r="F13" s="172"/>
      <c r="G13" s="172"/>
      <c r="H13" s="172"/>
      <c r="I13" s="173"/>
      <c r="J13" s="174"/>
    </row>
    <row r="14" spans="1:10" ht="16.149999999999999" customHeight="1" x14ac:dyDescent="0.25">
      <c r="A14" s="175" t="s">
        <v>209</v>
      </c>
      <c r="B14" s="171" t="s">
        <v>210</v>
      </c>
      <c r="C14" s="115">
        <f t="shared" si="0"/>
        <v>0</v>
      </c>
      <c r="D14" s="172">
        <f t="shared" si="0"/>
        <v>0</v>
      </c>
      <c r="E14" s="172"/>
      <c r="F14" s="172"/>
      <c r="G14" s="172"/>
      <c r="H14" s="172"/>
      <c r="I14" s="173"/>
      <c r="J14" s="174"/>
    </row>
    <row r="15" spans="1:10" ht="19.899999999999999" customHeight="1" x14ac:dyDescent="0.25">
      <c r="A15" s="175" t="s">
        <v>211</v>
      </c>
      <c r="B15" s="171" t="s">
        <v>212</v>
      </c>
      <c r="C15" s="115">
        <f t="shared" si="0"/>
        <v>0</v>
      </c>
      <c r="D15" s="172">
        <f t="shared" si="0"/>
        <v>0</v>
      </c>
      <c r="E15" s="172"/>
      <c r="F15" s="172"/>
      <c r="G15" s="172"/>
      <c r="H15" s="172"/>
      <c r="I15" s="173"/>
      <c r="J15" s="174"/>
    </row>
    <row r="16" spans="1:10" ht="19.899999999999999" customHeight="1" x14ac:dyDescent="0.25">
      <c r="A16" s="175" t="s">
        <v>213</v>
      </c>
      <c r="B16" s="171" t="s">
        <v>214</v>
      </c>
      <c r="C16" s="115">
        <f t="shared" si="0"/>
        <v>0</v>
      </c>
      <c r="D16" s="172">
        <f t="shared" si="0"/>
        <v>0</v>
      </c>
      <c r="E16" s="172"/>
      <c r="F16" s="172"/>
      <c r="G16" s="172"/>
      <c r="H16" s="172"/>
      <c r="I16" s="173"/>
      <c r="J16" s="174"/>
    </row>
    <row r="17" spans="1:10" ht="19.899999999999999" customHeight="1" x14ac:dyDescent="0.25">
      <c r="A17" s="175" t="s">
        <v>127</v>
      </c>
      <c r="B17" s="171" t="s">
        <v>128</v>
      </c>
      <c r="C17" s="115">
        <f t="shared" si="0"/>
        <v>0</v>
      </c>
      <c r="D17" s="172">
        <f t="shared" si="0"/>
        <v>0</v>
      </c>
      <c r="E17" s="172"/>
      <c r="F17" s="172"/>
      <c r="G17" s="172"/>
      <c r="H17" s="172"/>
      <c r="I17" s="173"/>
      <c r="J17" s="174"/>
    </row>
    <row r="18" spans="1:10" ht="19.899999999999999" customHeight="1" x14ac:dyDescent="0.25">
      <c r="A18" s="175" t="s">
        <v>215</v>
      </c>
      <c r="B18" s="171" t="s">
        <v>216</v>
      </c>
      <c r="C18" s="115">
        <f t="shared" si="0"/>
        <v>0</v>
      </c>
      <c r="D18" s="172">
        <f t="shared" si="0"/>
        <v>0</v>
      </c>
      <c r="E18" s="172"/>
      <c r="F18" s="172"/>
      <c r="G18" s="172"/>
      <c r="H18" s="172"/>
      <c r="I18" s="173"/>
      <c r="J18" s="174"/>
    </row>
    <row r="19" spans="1:10" ht="19.899999999999999" customHeight="1" x14ac:dyDescent="0.25">
      <c r="A19" s="175" t="s">
        <v>217</v>
      </c>
      <c r="B19" s="171"/>
      <c r="C19" s="115">
        <f t="shared" ref="C19:J19" si="1">SUM(C20:C22)</f>
        <v>0</v>
      </c>
      <c r="D19" s="172">
        <f t="shared" si="1"/>
        <v>0</v>
      </c>
      <c r="E19" s="172">
        <f t="shared" si="1"/>
        <v>0</v>
      </c>
      <c r="F19" s="172">
        <f t="shared" si="1"/>
        <v>0</v>
      </c>
      <c r="G19" s="172">
        <f t="shared" si="1"/>
        <v>0</v>
      </c>
      <c r="H19" s="172">
        <f t="shared" si="1"/>
        <v>0</v>
      </c>
      <c r="I19" s="172">
        <f t="shared" si="1"/>
        <v>0</v>
      </c>
      <c r="J19" s="177">
        <f t="shared" si="1"/>
        <v>0</v>
      </c>
    </row>
    <row r="20" spans="1:10" ht="19.899999999999999" customHeight="1" x14ac:dyDescent="0.25">
      <c r="A20" s="485" t="s">
        <v>218</v>
      </c>
      <c r="B20" s="178" t="s">
        <v>219</v>
      </c>
      <c r="C20" s="115">
        <f t="shared" ref="C20:D37" si="2">E20+G20+I20</f>
        <v>0</v>
      </c>
      <c r="D20" s="172">
        <f t="shared" si="2"/>
        <v>0</v>
      </c>
      <c r="E20" s="172"/>
      <c r="F20" s="172"/>
      <c r="G20" s="172"/>
      <c r="H20" s="172"/>
      <c r="I20" s="172"/>
      <c r="J20" s="177"/>
    </row>
    <row r="21" spans="1:10" ht="50.45" customHeight="1" x14ac:dyDescent="0.25">
      <c r="A21" s="483"/>
      <c r="B21" s="179" t="s">
        <v>220</v>
      </c>
      <c r="C21" s="115">
        <f t="shared" si="2"/>
        <v>0</v>
      </c>
      <c r="D21" s="172">
        <f t="shared" si="2"/>
        <v>0</v>
      </c>
      <c r="E21" s="172"/>
      <c r="F21" s="172"/>
      <c r="G21" s="172"/>
      <c r="H21" s="172"/>
      <c r="I21" s="173"/>
      <c r="J21" s="174"/>
    </row>
    <row r="22" spans="1:10" ht="32.450000000000003" customHeight="1" x14ac:dyDescent="0.25">
      <c r="A22" s="484"/>
      <c r="B22" s="179" t="s">
        <v>221</v>
      </c>
      <c r="C22" s="115">
        <f t="shared" si="2"/>
        <v>0</v>
      </c>
      <c r="D22" s="172">
        <f t="shared" si="2"/>
        <v>0</v>
      </c>
      <c r="E22" s="172"/>
      <c r="F22" s="172"/>
      <c r="G22" s="172"/>
      <c r="H22" s="172"/>
      <c r="I22" s="173"/>
      <c r="J22" s="174"/>
    </row>
    <row r="23" spans="1:10" ht="23.45" customHeight="1" x14ac:dyDescent="0.25">
      <c r="A23" s="175" t="s">
        <v>222</v>
      </c>
      <c r="B23" s="179" t="s">
        <v>223</v>
      </c>
      <c r="C23" s="115">
        <f t="shared" si="2"/>
        <v>0</v>
      </c>
      <c r="D23" s="172">
        <f t="shared" si="2"/>
        <v>0</v>
      </c>
      <c r="E23" s="172"/>
      <c r="F23" s="172"/>
      <c r="G23" s="172"/>
      <c r="H23" s="172"/>
      <c r="I23" s="173"/>
      <c r="J23" s="174"/>
    </row>
    <row r="24" spans="1:10" ht="19.899999999999999" customHeight="1" x14ac:dyDescent="0.25">
      <c r="A24" s="176" t="s">
        <v>149</v>
      </c>
      <c r="B24" s="171" t="s">
        <v>150</v>
      </c>
      <c r="C24" s="115">
        <f t="shared" si="2"/>
        <v>0</v>
      </c>
      <c r="D24" s="172">
        <f t="shared" si="2"/>
        <v>0</v>
      </c>
      <c r="E24" s="172"/>
      <c r="F24" s="172"/>
      <c r="G24" s="172"/>
      <c r="H24" s="172"/>
      <c r="I24" s="173"/>
      <c r="J24" s="174"/>
    </row>
    <row r="25" spans="1:10" ht="19.899999999999999" customHeight="1" x14ac:dyDescent="0.25">
      <c r="A25" s="175" t="s">
        <v>224</v>
      </c>
      <c r="B25" s="171" t="s">
        <v>152</v>
      </c>
      <c r="C25" s="115">
        <f t="shared" si="2"/>
        <v>0</v>
      </c>
      <c r="D25" s="172">
        <f t="shared" si="2"/>
        <v>0</v>
      </c>
      <c r="E25" s="172"/>
      <c r="F25" s="172"/>
      <c r="G25" s="172"/>
      <c r="H25" s="172"/>
      <c r="I25" s="173"/>
      <c r="J25" s="174"/>
    </row>
    <row r="26" spans="1:10" ht="19.899999999999999" customHeight="1" x14ac:dyDescent="0.25">
      <c r="A26" s="175" t="s">
        <v>225</v>
      </c>
      <c r="B26" s="171" t="s">
        <v>226</v>
      </c>
      <c r="C26" s="115">
        <f t="shared" si="2"/>
        <v>0</v>
      </c>
      <c r="D26" s="172">
        <f t="shared" si="2"/>
        <v>0</v>
      </c>
      <c r="E26" s="172"/>
      <c r="F26" s="172"/>
      <c r="G26" s="172"/>
      <c r="H26" s="172"/>
      <c r="I26" s="173"/>
      <c r="J26" s="174"/>
    </row>
    <row r="27" spans="1:10" ht="19.899999999999999" customHeight="1" x14ac:dyDescent="0.25">
      <c r="A27" s="175" t="s">
        <v>227</v>
      </c>
      <c r="B27" s="171" t="s">
        <v>228</v>
      </c>
      <c r="C27" s="115">
        <f t="shared" si="2"/>
        <v>0</v>
      </c>
      <c r="D27" s="172">
        <f t="shared" si="2"/>
        <v>0</v>
      </c>
      <c r="E27" s="172"/>
      <c r="F27" s="172"/>
      <c r="G27" s="172"/>
      <c r="H27" s="172"/>
      <c r="I27" s="173"/>
      <c r="J27" s="174"/>
    </row>
    <row r="28" spans="1:10" ht="19.899999999999999" customHeight="1" x14ac:dyDescent="0.25">
      <c r="A28" s="175" t="s">
        <v>229</v>
      </c>
      <c r="B28" s="171" t="s">
        <v>230</v>
      </c>
      <c r="C28" s="115">
        <f t="shared" si="2"/>
        <v>0</v>
      </c>
      <c r="D28" s="172">
        <f t="shared" si="2"/>
        <v>0</v>
      </c>
      <c r="E28" s="172"/>
      <c r="F28" s="172"/>
      <c r="G28" s="172"/>
      <c r="H28" s="172"/>
      <c r="I28" s="173"/>
      <c r="J28" s="174"/>
    </row>
    <row r="29" spans="1:10" ht="19.899999999999999" customHeight="1" x14ac:dyDescent="0.25">
      <c r="A29" s="180" t="s">
        <v>231</v>
      </c>
      <c r="B29" s="171" t="s">
        <v>232</v>
      </c>
      <c r="C29" s="115">
        <f t="shared" si="2"/>
        <v>0</v>
      </c>
      <c r="D29" s="172">
        <f t="shared" si="2"/>
        <v>0</v>
      </c>
      <c r="E29" s="172"/>
      <c r="F29" s="172"/>
      <c r="G29" s="172"/>
      <c r="H29" s="172"/>
      <c r="I29" s="173"/>
      <c r="J29" s="174"/>
    </row>
    <row r="30" spans="1:10" ht="19.899999999999999" customHeight="1" x14ac:dyDescent="0.25">
      <c r="A30" s="175" t="s">
        <v>233</v>
      </c>
      <c r="B30" s="171" t="s">
        <v>234</v>
      </c>
      <c r="C30" s="115">
        <f t="shared" si="2"/>
        <v>0</v>
      </c>
      <c r="D30" s="172">
        <f t="shared" si="2"/>
        <v>0</v>
      </c>
      <c r="E30" s="172"/>
      <c r="F30" s="172"/>
      <c r="G30" s="172"/>
      <c r="H30" s="172"/>
      <c r="I30" s="173"/>
      <c r="J30" s="174"/>
    </row>
    <row r="31" spans="1:10" ht="19.899999999999999" customHeight="1" x14ac:dyDescent="0.25">
      <c r="A31" s="175" t="s">
        <v>235</v>
      </c>
      <c r="B31" s="171" t="s">
        <v>236</v>
      </c>
      <c r="C31" s="115">
        <f t="shared" si="2"/>
        <v>0</v>
      </c>
      <c r="D31" s="172">
        <f t="shared" si="2"/>
        <v>0</v>
      </c>
      <c r="E31" s="172"/>
      <c r="F31" s="172"/>
      <c r="G31" s="172"/>
      <c r="H31" s="172"/>
      <c r="I31" s="173"/>
      <c r="J31" s="174"/>
    </row>
    <row r="32" spans="1:10" ht="19.899999999999999" customHeight="1" x14ac:dyDescent="0.25">
      <c r="A32" s="486" t="s">
        <v>237</v>
      </c>
      <c r="B32" s="171" t="s">
        <v>238</v>
      </c>
      <c r="C32" s="115">
        <f t="shared" si="2"/>
        <v>0</v>
      </c>
      <c r="D32" s="172">
        <f t="shared" si="2"/>
        <v>0</v>
      </c>
      <c r="E32" s="172"/>
      <c r="F32" s="172"/>
      <c r="G32" s="172"/>
      <c r="H32" s="172"/>
      <c r="I32" s="173"/>
      <c r="J32" s="174"/>
    </row>
    <row r="33" spans="1:10" ht="19.899999999999999" customHeight="1" x14ac:dyDescent="0.25">
      <c r="A33" s="487"/>
      <c r="B33" s="171" t="s">
        <v>239</v>
      </c>
      <c r="C33" s="115">
        <f t="shared" si="2"/>
        <v>0</v>
      </c>
      <c r="D33" s="172">
        <f t="shared" si="2"/>
        <v>0</v>
      </c>
      <c r="E33" s="172"/>
      <c r="F33" s="172"/>
      <c r="G33" s="172"/>
      <c r="H33" s="172"/>
      <c r="I33" s="173"/>
      <c r="J33" s="174"/>
    </row>
    <row r="34" spans="1:10" ht="19.899999999999999" customHeight="1" x14ac:dyDescent="0.25">
      <c r="A34" s="180" t="s">
        <v>240</v>
      </c>
      <c r="B34" s="171" t="s">
        <v>241</v>
      </c>
      <c r="C34" s="115">
        <f t="shared" si="2"/>
        <v>0</v>
      </c>
      <c r="D34" s="172">
        <f t="shared" si="2"/>
        <v>0</v>
      </c>
      <c r="E34" s="172"/>
      <c r="F34" s="172"/>
      <c r="G34" s="172"/>
      <c r="H34" s="172"/>
      <c r="I34" s="173"/>
      <c r="J34" s="174"/>
    </row>
    <row r="35" spans="1:10" ht="19.899999999999999" customHeight="1" x14ac:dyDescent="0.25">
      <c r="A35" s="180" t="s">
        <v>242</v>
      </c>
      <c r="B35" s="171" t="s">
        <v>176</v>
      </c>
      <c r="C35" s="115">
        <f t="shared" si="2"/>
        <v>0</v>
      </c>
      <c r="D35" s="172">
        <f t="shared" si="2"/>
        <v>0</v>
      </c>
      <c r="E35" s="172"/>
      <c r="F35" s="172"/>
      <c r="G35" s="172"/>
      <c r="H35" s="172"/>
      <c r="I35" s="173"/>
      <c r="J35" s="174"/>
    </row>
    <row r="36" spans="1:10" ht="19.899999999999999" customHeight="1" x14ac:dyDescent="0.25">
      <c r="A36" s="175" t="s">
        <v>243</v>
      </c>
      <c r="B36" s="171" t="s">
        <v>244</v>
      </c>
      <c r="C36" s="115">
        <f t="shared" si="2"/>
        <v>0</v>
      </c>
      <c r="D36" s="172">
        <f t="shared" si="2"/>
        <v>0</v>
      </c>
      <c r="E36" s="172"/>
      <c r="F36" s="172"/>
      <c r="G36" s="172"/>
      <c r="H36" s="172"/>
      <c r="I36" s="173"/>
      <c r="J36" s="174"/>
    </row>
    <row r="37" spans="1:10" ht="19.899999999999999" customHeight="1" x14ac:dyDescent="0.25">
      <c r="A37" s="175" t="s">
        <v>245</v>
      </c>
      <c r="B37" s="171" t="s">
        <v>246</v>
      </c>
      <c r="C37" s="115">
        <f t="shared" si="2"/>
        <v>0</v>
      </c>
      <c r="D37" s="172">
        <f t="shared" si="2"/>
        <v>0</v>
      </c>
      <c r="E37" s="172"/>
      <c r="F37" s="172"/>
      <c r="G37" s="172"/>
      <c r="H37" s="172"/>
      <c r="I37" s="173"/>
      <c r="J37" s="174"/>
    </row>
    <row r="38" spans="1:10" s="186" customFormat="1" ht="31.9" customHeight="1" thickBot="1" x14ac:dyDescent="0.25">
      <c r="A38" s="181" t="s">
        <v>66</v>
      </c>
      <c r="B38" s="182"/>
      <c r="C38" s="183">
        <f t="shared" ref="C38" si="3">SUM(C7:C19)+SUM(C23:C37)</f>
        <v>0</v>
      </c>
      <c r="D38" s="184">
        <f>SUM(D7:D19)+SUM(D23:D37)</f>
        <v>0</v>
      </c>
      <c r="E38" s="184">
        <f t="shared" ref="E38:J38" si="4">SUM(E7:E19)+SUM(E23:E37)</f>
        <v>0</v>
      </c>
      <c r="F38" s="184">
        <f t="shared" si="4"/>
        <v>0</v>
      </c>
      <c r="G38" s="184">
        <f t="shared" si="4"/>
        <v>0</v>
      </c>
      <c r="H38" s="184">
        <f t="shared" si="4"/>
        <v>0</v>
      </c>
      <c r="I38" s="184">
        <f t="shared" si="4"/>
        <v>0</v>
      </c>
      <c r="J38" s="185">
        <f t="shared" si="4"/>
        <v>0</v>
      </c>
    </row>
    <row r="39" spans="1:10" s="186" customFormat="1" ht="31.9" customHeight="1" x14ac:dyDescent="0.2">
      <c r="A39" s="187"/>
      <c r="B39" s="188"/>
      <c r="C39" s="189"/>
      <c r="D39" s="190"/>
      <c r="E39" s="190"/>
      <c r="F39" s="189"/>
      <c r="G39" s="189"/>
      <c r="H39" s="189"/>
      <c r="I39" s="189"/>
      <c r="J39" s="189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23" sqref="G23"/>
    </sheetView>
  </sheetViews>
  <sheetFormatPr defaultRowHeight="15" x14ac:dyDescent="0.25"/>
  <cols>
    <col min="1" max="1" width="22.140625" style="252" customWidth="1"/>
    <col min="2" max="2" width="10" style="252" customWidth="1"/>
    <col min="3" max="3" width="14.28515625" style="252" customWidth="1"/>
    <col min="4" max="4" width="21.28515625" style="252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 x14ac:dyDescent="0.25">
      <c r="A1" s="503" t="s">
        <v>310</v>
      </c>
      <c r="B1" s="503"/>
      <c r="C1" s="503"/>
      <c r="D1" s="503"/>
      <c r="E1" s="503"/>
    </row>
    <row r="2" spans="1:8" ht="17.649999999999999" customHeight="1" x14ac:dyDescent="0.25">
      <c r="A2" s="8" t="s">
        <v>311</v>
      </c>
      <c r="B2" s="242"/>
      <c r="C2" s="242"/>
      <c r="D2" s="242"/>
    </row>
    <row r="3" spans="1:8" ht="19.5" thickBot="1" x14ac:dyDescent="0.3">
      <c r="A3" s="243"/>
      <c r="B3" s="244"/>
      <c r="C3" s="244"/>
      <c r="D3" s="244"/>
    </row>
    <row r="4" spans="1:8" ht="28.9" customHeight="1" x14ac:dyDescent="0.25">
      <c r="A4" s="504"/>
      <c r="B4" s="506" t="s">
        <v>312</v>
      </c>
      <c r="C4" s="506" t="s">
        <v>313</v>
      </c>
      <c r="D4" s="506"/>
      <c r="E4" s="508"/>
    </row>
    <row r="5" spans="1:8" ht="36" customHeight="1" x14ac:dyDescent="0.25">
      <c r="A5" s="505"/>
      <c r="B5" s="507"/>
      <c r="C5" s="245" t="s">
        <v>314</v>
      </c>
      <c r="D5" s="245" t="s">
        <v>315</v>
      </c>
      <c r="E5" s="246" t="s">
        <v>316</v>
      </c>
    </row>
    <row r="6" spans="1:8" ht="30.6" customHeight="1" thickBot="1" x14ac:dyDescent="0.3">
      <c r="A6" s="247" t="s">
        <v>317</v>
      </c>
      <c r="B6" s="248"/>
      <c r="C6" s="249">
        <f>D6+E6</f>
        <v>0</v>
      </c>
      <c r="D6" s="250"/>
      <c r="E6" s="251"/>
      <c r="H6" s="245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I13" sqref="I13"/>
    </sheetView>
  </sheetViews>
  <sheetFormatPr defaultRowHeight="15.75" x14ac:dyDescent="0.25"/>
  <cols>
    <col min="1" max="1" width="79.140625" style="116" customWidth="1"/>
    <col min="2" max="2" width="33.7109375" style="116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09" t="s">
        <v>318</v>
      </c>
      <c r="B1" s="509"/>
      <c r="C1" s="253"/>
      <c r="D1" s="253"/>
      <c r="E1" s="253"/>
      <c r="F1" s="253"/>
      <c r="G1" s="253"/>
      <c r="H1" s="253"/>
      <c r="I1" s="253"/>
      <c r="J1" s="253"/>
      <c r="K1" s="253"/>
    </row>
    <row r="2" spans="1:12" ht="31.9" customHeight="1" x14ac:dyDescent="0.25">
      <c r="A2" s="6" t="s">
        <v>191</v>
      </c>
    </row>
    <row r="3" spans="1:12" ht="16.5" thickBot="1" x14ac:dyDescent="0.3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5"/>
    </row>
    <row r="4" spans="1:12" ht="112.5" x14ac:dyDescent="0.25">
      <c r="A4" s="254" t="s">
        <v>319</v>
      </c>
      <c r="B4" s="255" t="s">
        <v>320</v>
      </c>
    </row>
    <row r="5" spans="1:12" ht="133.9" customHeight="1" x14ac:dyDescent="0.25">
      <c r="A5" s="256" t="s">
        <v>321</v>
      </c>
      <c r="B5" s="257"/>
    </row>
    <row r="6" spans="1:12" ht="102" customHeight="1" x14ac:dyDescent="0.25">
      <c r="A6" s="256" t="s">
        <v>322</v>
      </c>
      <c r="B6" s="257"/>
    </row>
    <row r="7" spans="1:12" ht="54" customHeight="1" x14ac:dyDescent="0.25">
      <c r="A7" s="256" t="s">
        <v>323</v>
      </c>
      <c r="B7" s="257"/>
    </row>
    <row r="8" spans="1:12" ht="64.900000000000006" customHeight="1" x14ac:dyDescent="0.25">
      <c r="A8" s="256" t="s">
        <v>324</v>
      </c>
      <c r="B8" s="257"/>
    </row>
    <row r="9" spans="1:12" ht="66" customHeight="1" x14ac:dyDescent="0.25">
      <c r="A9" s="258" t="s">
        <v>325</v>
      </c>
      <c r="B9" s="257"/>
    </row>
    <row r="10" spans="1:12" ht="55.15" customHeight="1" thickBot="1" x14ac:dyDescent="0.3">
      <c r="A10" s="259" t="s">
        <v>326</v>
      </c>
      <c r="B10" s="26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J32" sqref="J3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510" t="s">
        <v>327</v>
      </c>
      <c r="B1" s="510"/>
      <c r="C1" s="510"/>
      <c r="D1" s="510"/>
    </row>
    <row r="2" spans="1:8" x14ac:dyDescent="0.25">
      <c r="A2" s="510"/>
      <c r="B2" s="510"/>
      <c r="C2" s="510"/>
      <c r="D2" s="510"/>
    </row>
    <row r="3" spans="1:8" x14ac:dyDescent="0.25">
      <c r="A3" s="510"/>
      <c r="B3" s="510"/>
      <c r="C3" s="510"/>
      <c r="D3" s="510"/>
    </row>
    <row r="4" spans="1:8" ht="30" customHeight="1" thickBot="1" x14ac:dyDescent="0.3">
      <c r="A4" s="511" t="s">
        <v>187</v>
      </c>
      <c r="B4" s="511"/>
      <c r="C4" s="511"/>
      <c r="D4" s="511"/>
      <c r="E4" s="511"/>
    </row>
    <row r="5" spans="1:8" ht="15.75" thickBot="1" x14ac:dyDescent="0.3">
      <c r="A5" s="261"/>
      <c r="B5" s="262"/>
      <c r="C5" s="262"/>
      <c r="D5" s="262"/>
      <c r="F5" s="512" t="s">
        <v>328</v>
      </c>
      <c r="G5" s="513"/>
      <c r="H5" s="514"/>
    </row>
    <row r="6" spans="1:8" ht="75.599999999999994" customHeight="1" thickBot="1" x14ac:dyDescent="0.3">
      <c r="A6" s="263" t="s">
        <v>329</v>
      </c>
      <c r="B6" s="264" t="s">
        <v>100</v>
      </c>
      <c r="C6" s="265" t="s">
        <v>330</v>
      </c>
      <c r="D6" s="265" t="s">
        <v>102</v>
      </c>
      <c r="E6" s="266" t="s">
        <v>331</v>
      </c>
      <c r="F6" s="267" t="s">
        <v>100</v>
      </c>
      <c r="G6" s="268" t="s">
        <v>330</v>
      </c>
      <c r="H6" s="269" t="s">
        <v>102</v>
      </c>
    </row>
    <row r="7" spans="1:8" ht="25.15" customHeight="1" x14ac:dyDescent="0.25">
      <c r="A7" s="270" t="s">
        <v>332</v>
      </c>
      <c r="B7" s="271">
        <f>C7+D7</f>
        <v>0</v>
      </c>
      <c r="C7" s="272"/>
      <c r="D7" s="272"/>
      <c r="E7" s="273"/>
      <c r="F7" s="274">
        <f>G7+H7</f>
        <v>0</v>
      </c>
      <c r="G7" s="275"/>
      <c r="H7" s="276"/>
    </row>
    <row r="8" spans="1:8" ht="19.899999999999999" customHeight="1" thickBot="1" x14ac:dyDescent="0.3">
      <c r="A8" s="277" t="s">
        <v>333</v>
      </c>
      <c r="B8" s="271">
        <f>C8+D8</f>
        <v>0</v>
      </c>
      <c r="C8" s="278"/>
      <c r="D8" s="272"/>
      <c r="E8" s="273"/>
      <c r="F8" s="279">
        <f>G8+H8</f>
        <v>0</v>
      </c>
      <c r="G8" s="280"/>
      <c r="H8" s="281"/>
    </row>
    <row r="9" spans="1:8" ht="32.450000000000003" customHeight="1" thickBot="1" x14ac:dyDescent="0.3">
      <c r="A9" s="282" t="s">
        <v>334</v>
      </c>
      <c r="B9" s="283">
        <f t="shared" ref="B9:H9" si="0">B7+B8</f>
        <v>0</v>
      </c>
      <c r="C9" s="284">
        <f t="shared" si="0"/>
        <v>0</v>
      </c>
      <c r="D9" s="284">
        <f t="shared" si="0"/>
        <v>0</v>
      </c>
      <c r="E9" s="284">
        <f t="shared" si="0"/>
        <v>0</v>
      </c>
      <c r="F9" s="285">
        <f t="shared" si="0"/>
        <v>0</v>
      </c>
      <c r="G9" s="286">
        <f t="shared" si="0"/>
        <v>0</v>
      </c>
      <c r="H9" s="287">
        <f t="shared" si="0"/>
        <v>0</v>
      </c>
    </row>
    <row r="10" spans="1:8" ht="15.75" thickBot="1" x14ac:dyDescent="0.3">
      <c r="A10" s="288"/>
      <c r="B10" s="289"/>
      <c r="C10" s="289"/>
      <c r="D10" s="290"/>
    </row>
    <row r="11" spans="1:8" ht="66.599999999999994" customHeight="1" thickBot="1" x14ac:dyDescent="0.3">
      <c r="A11" s="291" t="s">
        <v>335</v>
      </c>
      <c r="B11" s="292" t="s">
        <v>100</v>
      </c>
      <c r="C11" s="293" t="s">
        <v>330</v>
      </c>
      <c r="D11" s="294" t="s">
        <v>102</v>
      </c>
      <c r="F11" s="295" t="s">
        <v>100</v>
      </c>
      <c r="G11" s="268" t="s">
        <v>330</v>
      </c>
      <c r="H11" s="269" t="s">
        <v>102</v>
      </c>
    </row>
    <row r="12" spans="1:8" ht="38.450000000000003" customHeight="1" thickBot="1" x14ac:dyDescent="0.3">
      <c r="A12" s="296" t="s">
        <v>336</v>
      </c>
      <c r="B12" s="275">
        <f>C12+D12</f>
        <v>0</v>
      </c>
      <c r="C12" s="275">
        <f t="shared" ref="C12:D12" si="1">D12+E12</f>
        <v>0</v>
      </c>
      <c r="D12" s="276">
        <f t="shared" si="1"/>
        <v>0</v>
      </c>
      <c r="F12" s="297">
        <f>G12+H12</f>
        <v>0</v>
      </c>
      <c r="G12" s="286"/>
      <c r="H12" s="287"/>
    </row>
    <row r="13" spans="1:8" ht="48.75" x14ac:dyDescent="0.25">
      <c r="A13" s="298" t="s">
        <v>337</v>
      </c>
      <c r="B13" s="272">
        <f t="shared" ref="B13:B14" si="2">C13+D13</f>
        <v>0</v>
      </c>
      <c r="C13" s="299"/>
      <c r="D13" s="273"/>
    </row>
    <row r="14" spans="1:8" ht="49.5" thickBot="1" x14ac:dyDescent="0.3">
      <c r="A14" s="300" t="s">
        <v>338</v>
      </c>
      <c r="B14" s="284">
        <f t="shared" si="2"/>
        <v>0</v>
      </c>
      <c r="C14" s="301"/>
      <c r="D14" s="302"/>
    </row>
  </sheetData>
  <mergeCells count="3">
    <mergeCell ref="A1:D3"/>
    <mergeCell ref="A4:E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31</vt:i4>
      </vt:variant>
    </vt:vector>
  </HeadingPairs>
  <TitlesOfParts>
    <vt:vector size="63" baseType="lpstr">
      <vt:lpstr>СВОД КС</vt:lpstr>
      <vt:lpstr>СВОД АПП</vt:lpstr>
      <vt:lpstr>СВОД ПРОФ</vt:lpstr>
      <vt:lpstr>СВОД Мед услуги</vt:lpstr>
      <vt:lpstr>Фурманов КС</vt:lpstr>
      <vt:lpstr>Шуя КС </vt:lpstr>
      <vt:lpstr>Южа КС</vt:lpstr>
      <vt:lpstr>1 ГКБ КС</vt:lpstr>
      <vt:lpstr>7 ГКБ КС </vt:lpstr>
      <vt:lpstr>АНО МЦ Светодар КС</vt:lpstr>
      <vt:lpstr>СКФНКЦ КС</vt:lpstr>
      <vt:lpstr>Комсомольск АПП</vt:lpstr>
      <vt:lpstr>Приволжск АПП </vt:lpstr>
      <vt:lpstr>Пучеж АПП</vt:lpstr>
      <vt:lpstr>Шуя АПП </vt:lpstr>
      <vt:lpstr>Южа АПП</vt:lpstr>
      <vt:lpstr>АНО МС Светодар АПП</vt:lpstr>
      <vt:lpstr>Комсомольск ПРОФ</vt:lpstr>
      <vt:lpstr>Приволжск ПРОФ</vt:lpstr>
      <vt:lpstr>Пучеж ПРОФ</vt:lpstr>
      <vt:lpstr>Южа ПРОФ</vt:lpstr>
      <vt:lpstr>АНО МЦ Светодар ПРОФ</vt:lpstr>
      <vt:lpstr>ИГМА Мед усл</vt:lpstr>
      <vt:lpstr>Миленарис диагн Мед усл</vt:lpstr>
      <vt:lpstr>Миленарис профил Мед усл</vt:lpstr>
      <vt:lpstr>УЗ ОД Центр Мед ксл</vt:lpstr>
      <vt:lpstr>ООО Здоровье Мед усл</vt:lpstr>
      <vt:lpstr>АНО МЦ Светодар Мед усл</vt:lpstr>
      <vt:lpstr>АНО МЦ Светодар ДС</vt:lpstr>
      <vt:lpstr>АНО МЦ Светодар СМП</vt:lpstr>
      <vt:lpstr>АНО МЦ Светодар ЭКО</vt:lpstr>
      <vt:lpstr>АНО МЦ Светодар Паллиат пом</vt:lpstr>
      <vt:lpstr>'АНО МС Светодар АПП'!Заголовки_для_печати</vt:lpstr>
      <vt:lpstr>'АНО МЦ Светодар Мед усл'!Заголовки_для_печати</vt:lpstr>
      <vt:lpstr>'АНО МЦ Светодар ПРОФ'!Заголовки_для_печати</vt:lpstr>
      <vt:lpstr>'ИГМА Мед усл'!Заголовки_для_печати</vt:lpstr>
      <vt:lpstr>'Комсомольск АПП'!Заголовки_для_печати</vt:lpstr>
      <vt:lpstr>'Комсомольск ПРОФ'!Заголовки_для_печати</vt:lpstr>
      <vt:lpstr>'Миленарис диагн Мед усл'!Заголовки_для_печати</vt:lpstr>
      <vt:lpstr>'Миленарис профил Мед усл'!Заголовки_для_печати</vt:lpstr>
      <vt:lpstr>'ООО Здоровье Мед усл'!Заголовки_для_печати</vt:lpstr>
      <vt:lpstr>'Приволжск АПП '!Заголовки_для_печати</vt:lpstr>
      <vt:lpstr>'Приволжск ПРОФ'!Заголовки_для_печати</vt:lpstr>
      <vt:lpstr>'Пучеж АПП'!Заголовки_для_печати</vt:lpstr>
      <vt:lpstr>'Пучеж ПРОФ'!Заголовки_для_печати</vt:lpstr>
      <vt:lpstr>'СВОД АПП'!Заголовки_для_печати</vt:lpstr>
      <vt:lpstr>'СВОД Мед услуги'!Заголовки_для_печати</vt:lpstr>
      <vt:lpstr>'СВОД ПРОФ'!Заголовки_для_печати</vt:lpstr>
      <vt:lpstr>'УЗ ОД Центр Мед ксл'!Заголовки_для_печати</vt:lpstr>
      <vt:lpstr>'Шуя АПП '!Заголовки_для_печати</vt:lpstr>
      <vt:lpstr>'Южа АПП'!Заголовки_для_печати</vt:lpstr>
      <vt:lpstr>'Южа ПРОФ'!Заголовки_для_печати</vt:lpstr>
      <vt:lpstr>'1 ГКБ КС'!Область_печати</vt:lpstr>
      <vt:lpstr>'7 ГКБ КС '!Область_печати</vt:lpstr>
      <vt:lpstr>'АНО МЦ Светодар ДС'!Область_печати</vt:lpstr>
      <vt:lpstr>'АНО МЦ Светодар КС'!Область_печати</vt:lpstr>
      <vt:lpstr>'АНО МЦ Светодар Паллиат пом'!Область_печати</vt:lpstr>
      <vt:lpstr>'АНО МЦ Светодар ЭКО'!Область_печати</vt:lpstr>
      <vt:lpstr>'СВОД КС'!Область_печати</vt:lpstr>
      <vt:lpstr>'СКФНКЦ КС'!Область_печати</vt:lpstr>
      <vt:lpstr>'Фурманов КС'!Область_печати</vt:lpstr>
      <vt:lpstr>'Шуя КС '!Область_печати</vt:lpstr>
      <vt:lpstr>'Южа КС'!Область_печати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Загаринская Татьяна Валерьевна</cp:lastModifiedBy>
  <cp:lastPrinted>2020-04-23T07:28:13Z</cp:lastPrinted>
  <dcterms:created xsi:type="dcterms:W3CDTF">2018-01-30T06:44:22Z</dcterms:created>
  <dcterms:modified xsi:type="dcterms:W3CDTF">2020-04-24T08:33:32Z</dcterms:modified>
</cp:coreProperties>
</file>